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8800" windowHeight="11535"/>
  </bookViews>
  <sheets>
    <sheet name="25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_ПР_'!$A$5:$BP$107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5" i="1" l="1"/>
  <c r="BO15" i="1"/>
</calcChain>
</file>

<file path=xl/sharedStrings.xml><?xml version="1.0" encoding="utf-8"?>
<sst xmlns="http://schemas.openxmlformats.org/spreadsheetml/2006/main" count="180" uniqueCount="164">
  <si>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</si>
  <si>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</si>
  <si>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</si>
  <si>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</si>
  <si>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</si>
  <si>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</si>
  <si>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</si>
  <si>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</si>
  <si>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</si>
  <si>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</si>
  <si>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</si>
  <si>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</si>
  <si>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</si>
  <si>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</si>
  <si>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</si>
  <si>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</si>
  <si>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</si>
  <si>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</si>
  <si>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</si>
  <si>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</si>
  <si>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</si>
  <si>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</si>
  <si>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</si>
  <si>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</si>
  <si>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</si>
  <si>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</si>
  <si>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</si>
  <si>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</si>
  <si>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</si>
  <si>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</si>
  <si>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</si>
  <si>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</si>
  <si>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</si>
  <si>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</si>
  <si>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</si>
  <si>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</si>
  <si>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</si>
  <si>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</si>
  <si>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</si>
  <si>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</si>
  <si>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</si>
  <si>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</si>
  <si>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</si>
  <si>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</si>
  <si>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</si>
  <si>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</si>
  <si>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</si>
  <si>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</si>
  <si>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</si>
  <si>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</si>
  <si>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</si>
  <si>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</si>
  <si>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</si>
  <si>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</si>
  <si>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</si>
  <si>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</si>
  <si>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</si>
  <si>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</si>
  <si>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</si>
  <si>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</si>
  <si>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</si>
  <si>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</si>
  <si>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</si>
  <si>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</si>
  <si>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</si>
  <si>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</si>
  <si>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</si>
  <si>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</si>
  <si>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</si>
  <si>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</si>
  <si>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</si>
  <si>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</si>
  <si>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</si>
  <si>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</si>
  <si>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</si>
  <si>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</si>
  <si>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</si>
  <si>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</si>
  <si>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</si>
  <si>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</si>
  <si>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</si>
  <si>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</si>
  <si>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</si>
  <si>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</si>
  <si>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</si>
  <si>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</si>
  <si>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</si>
  <si>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</si>
  <si>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</si>
  <si>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</si>
  <si>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</si>
  <si>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</si>
  <si>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</si>
  <si>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</si>
  <si>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</si>
  <si>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</si>
  <si>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</si>
  <si>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</si>
  <si>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</si>
  <si>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</si>
  <si>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</si>
  <si>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</si>
  <si>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</si>
  <si>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</si>
  <si>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</si>
  <si>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</si>
  <si>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</si>
  <si>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</si>
  <si>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</si>
  <si>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</si>
  <si>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</si>
  <si>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</si>
  <si>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</si>
  <si>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</si>
  <si>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</si>
  <si>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</si>
  <si>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</si>
  <si>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</si>
  <si>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</si>
  <si>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</si>
  <si>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</si>
  <si>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</si>
  <si>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</si>
  <si>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</si>
  <si>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</si>
  <si>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</si>
  <si>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</si>
  <si>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</si>
  <si>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</si>
  <si>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</si>
  <si>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</si>
  <si>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</si>
  <si>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</si>
  <si>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</si>
  <si>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</si>
  <si>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</si>
  <si>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</si>
  <si>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</si>
  <si>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</si>
  <si>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</si>
  <si>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</si>
  <si>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</si>
  <si>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</si>
  <si>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</si>
  <si>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</si>
  <si>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</si>
  <si>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</si>
  <si>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</si>
  <si>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</si>
  <si>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</si>
  <si>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</si>
  <si>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</si>
  <si>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</si>
  <si>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</si>
  <si>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</si>
  <si>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</si>
  <si>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</si>
  <si>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Приложение № 1.7</t>
  </si>
  <si>
    <t>МАУЗ «Санаторий «Заречье»  - г. Заречный (исключен 02.04.25)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</si>
  <si>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</si>
  <si>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</si>
  <si>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Решение Комиссии по разработке ТПОМС (протокол № 9 от 16.05.2025)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</si>
  <si>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2025г.,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</si>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</sst>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2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  <xf numFmtId="0" fontId="24" fillId="0" borderId="0"/>
  </cellStyleXfs>
  <cellXfs count="12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43" fontId="4" fillId="0" borderId="0" xfId="0" applyNumberFormat="1" applyFont="1" applyFill="1"/>
    <xf numFmtId="0" fontId="11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</cellXfs>
  <cellStyles count="11">
    <cellStyle name="Обычный" xfId="0" builtinId="0"/>
    <cellStyle name="Обычный 2 243" xfId="8"/>
    <cellStyle name="Обычный 2 245" xfId="7"/>
    <cellStyle name="Обычный 2 3" xfId="10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view="pageBreakPreview" topLeftCell="A4" zoomScale="40" zoomScaleNormal="40" zoomScaleSheetLayoutView="40" workbookViewId="0">
      <pane xSplit="4" ySplit="14" topLeftCell="BC18" activePane="bottomRight" state="frozen"/>
      <selection activeCell="P114" sqref="P114"/>
      <selection pane="topRight" activeCell="P114" sqref="P114"/>
      <selection pane="bottomLeft" activeCell="P114" sqref="P114"/>
      <selection pane="bottomRight" activeCell="B44" sqref="B44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bestFit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67" width="25.88671875" style="3" customWidth="1"/>
    <col min="68" max="68" width="26.109375" style="3" customWidth="1"/>
    <col min="69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77" t="s">
        <v>161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6"/>
      <c r="V5" s="6"/>
      <c r="W5" s="6"/>
      <c r="X5" s="6"/>
      <c r="Y5" s="6"/>
      <c r="Z5" s="64" t="s">
        <v>157</v>
      </c>
      <c r="AA5" s="6"/>
      <c r="AB5" s="6"/>
      <c r="AC5" s="6"/>
      <c r="AD5" s="6"/>
      <c r="AF5" s="6"/>
      <c r="AG5" s="7"/>
      <c r="AH5" s="58"/>
      <c r="AI5" s="61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58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109" t="s">
        <v>0</v>
      </c>
      <c r="B7" s="110" t="s">
        <v>1</v>
      </c>
      <c r="C7" s="11"/>
      <c r="D7" s="101" t="s">
        <v>2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3"/>
      <c r="AS7" s="111" t="s">
        <v>3</v>
      </c>
      <c r="AT7" s="101" t="s">
        <v>4</v>
      </c>
      <c r="AU7" s="102"/>
      <c r="AV7" s="102"/>
      <c r="AW7" s="102"/>
      <c r="AX7" s="102"/>
      <c r="AY7" s="102"/>
      <c r="AZ7" s="102"/>
      <c r="BA7" s="102"/>
      <c r="BB7" s="102"/>
      <c r="BC7" s="102"/>
      <c r="BD7" s="103"/>
      <c r="BE7" s="111" t="s">
        <v>5</v>
      </c>
      <c r="BF7" s="105" t="s">
        <v>6</v>
      </c>
      <c r="BG7" s="105"/>
      <c r="BH7" s="105"/>
      <c r="BI7" s="105"/>
      <c r="BJ7" s="105"/>
      <c r="BK7" s="105"/>
      <c r="BL7" s="106" t="s">
        <v>7</v>
      </c>
      <c r="BM7" s="11" t="s">
        <v>8</v>
      </c>
      <c r="BN7" s="74" t="s">
        <v>9</v>
      </c>
      <c r="BO7" s="73" t="s">
        <v>162</v>
      </c>
      <c r="BP7" s="74" t="s">
        <v>163</v>
      </c>
      <c r="BQ7" s="12"/>
      <c r="BR7" s="12"/>
      <c r="BS7" s="12"/>
      <c r="BT7" s="12"/>
      <c r="BU7" s="12"/>
      <c r="BV7" s="12"/>
      <c r="BW7" s="12"/>
      <c r="BX7" s="12"/>
      <c r="BY7" s="12"/>
      <c r="BZ7" s="12"/>
    </row>
    <row r="8" spans="1:78" s="14" customFormat="1" ht="30" customHeight="1" x14ac:dyDescent="0.2">
      <c r="A8" s="109"/>
      <c r="B8" s="110"/>
      <c r="C8" s="11"/>
      <c r="D8" s="91" t="s">
        <v>10</v>
      </c>
      <c r="E8" s="92" t="s">
        <v>4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4"/>
      <c r="AS8" s="112"/>
      <c r="AT8" s="81" t="s">
        <v>11</v>
      </c>
      <c r="AU8" s="81"/>
      <c r="AV8" s="81"/>
      <c r="AW8" s="81"/>
      <c r="AX8" s="80" t="s">
        <v>12</v>
      </c>
      <c r="AY8" s="13" t="s">
        <v>4</v>
      </c>
      <c r="AZ8" s="81" t="s">
        <v>13</v>
      </c>
      <c r="BA8" s="114" t="s">
        <v>14</v>
      </c>
      <c r="BB8" s="114"/>
      <c r="BC8" s="114"/>
      <c r="BD8" s="114"/>
      <c r="BE8" s="112"/>
      <c r="BF8" s="78" t="s">
        <v>15</v>
      </c>
      <c r="BG8" s="97" t="s">
        <v>4</v>
      </c>
      <c r="BH8" s="98"/>
      <c r="BI8" s="98"/>
      <c r="BJ8" s="104"/>
      <c r="BK8" s="80" t="s">
        <v>16</v>
      </c>
      <c r="BL8" s="107"/>
      <c r="BM8" s="107" t="s">
        <v>17</v>
      </c>
      <c r="BN8" s="75"/>
      <c r="BO8" s="73"/>
      <c r="BP8" s="7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14" customFormat="1" ht="40.5" customHeight="1" x14ac:dyDescent="0.2">
      <c r="A9" s="109"/>
      <c r="B9" s="110"/>
      <c r="C9" s="11"/>
      <c r="D9" s="91"/>
      <c r="E9" s="78" t="s">
        <v>156</v>
      </c>
      <c r="F9" s="99" t="s">
        <v>6</v>
      </c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78" t="s">
        <v>18</v>
      </c>
      <c r="T9" s="116" t="s">
        <v>8</v>
      </c>
      <c r="U9" s="115" t="s">
        <v>19</v>
      </c>
      <c r="V9" s="115"/>
      <c r="W9" s="115"/>
      <c r="X9" s="115"/>
      <c r="Y9" s="115"/>
      <c r="Z9" s="78" t="s">
        <v>20</v>
      </c>
      <c r="AA9" s="78" t="s">
        <v>155</v>
      </c>
      <c r="AB9" s="99" t="s">
        <v>4</v>
      </c>
      <c r="AC9" s="100"/>
      <c r="AD9" s="100"/>
      <c r="AE9" s="100"/>
      <c r="AF9" s="100"/>
      <c r="AG9" s="117"/>
      <c r="AH9" s="78" t="s">
        <v>21</v>
      </c>
      <c r="AI9" s="78" t="s">
        <v>22</v>
      </c>
      <c r="AJ9" s="101" t="s">
        <v>8</v>
      </c>
      <c r="AK9" s="102"/>
      <c r="AL9" s="102"/>
      <c r="AM9" s="102"/>
      <c r="AN9" s="102"/>
      <c r="AO9" s="102"/>
      <c r="AP9" s="102"/>
      <c r="AQ9" s="103"/>
      <c r="AR9" s="78" t="s">
        <v>23</v>
      </c>
      <c r="AS9" s="112"/>
      <c r="AT9" s="78"/>
      <c r="AU9" s="81" t="s">
        <v>24</v>
      </c>
      <c r="AV9" s="80" t="s">
        <v>25</v>
      </c>
      <c r="AW9" s="80" t="s">
        <v>26</v>
      </c>
      <c r="AX9" s="80"/>
      <c r="AY9" s="79" t="s">
        <v>27</v>
      </c>
      <c r="AZ9" s="78"/>
      <c r="BA9" s="114"/>
      <c r="BB9" s="114"/>
      <c r="BC9" s="114"/>
      <c r="BD9" s="114"/>
      <c r="BE9" s="112"/>
      <c r="BF9" s="78"/>
      <c r="BG9" s="81" t="s">
        <v>27</v>
      </c>
      <c r="BH9" s="88" t="s">
        <v>28</v>
      </c>
      <c r="BI9" s="80" t="s">
        <v>29</v>
      </c>
      <c r="BJ9" s="80" t="s">
        <v>26</v>
      </c>
      <c r="BK9" s="80"/>
      <c r="BL9" s="107"/>
      <c r="BM9" s="107"/>
      <c r="BN9" s="75"/>
      <c r="BO9" s="73"/>
      <c r="BP9" s="7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14" customFormat="1" ht="36" customHeight="1" x14ac:dyDescent="0.2">
      <c r="A10" s="109"/>
      <c r="B10" s="110"/>
      <c r="C10" s="11"/>
      <c r="D10" s="91"/>
      <c r="E10" s="78"/>
      <c r="F10" s="78" t="s">
        <v>30</v>
      </c>
      <c r="G10" s="116" t="s">
        <v>4</v>
      </c>
      <c r="H10" s="116"/>
      <c r="I10" s="116"/>
      <c r="J10" s="116"/>
      <c r="K10" s="116"/>
      <c r="L10" s="116"/>
      <c r="M10" s="79" t="s">
        <v>31</v>
      </c>
      <c r="N10" s="99" t="s">
        <v>4</v>
      </c>
      <c r="O10" s="100"/>
      <c r="P10" s="100"/>
      <c r="Q10" s="100"/>
      <c r="R10" s="100"/>
      <c r="S10" s="78"/>
      <c r="T10" s="116"/>
      <c r="U10" s="115"/>
      <c r="V10" s="115"/>
      <c r="W10" s="115"/>
      <c r="X10" s="115"/>
      <c r="Y10" s="115"/>
      <c r="Z10" s="78"/>
      <c r="AA10" s="78"/>
      <c r="AB10" s="78" t="s">
        <v>32</v>
      </c>
      <c r="AC10" s="78" t="s">
        <v>33</v>
      </c>
      <c r="AD10" s="78" t="s">
        <v>34</v>
      </c>
      <c r="AE10" s="99" t="s">
        <v>4</v>
      </c>
      <c r="AF10" s="100"/>
      <c r="AG10" s="100"/>
      <c r="AH10" s="78"/>
      <c r="AI10" s="78"/>
      <c r="AJ10" s="78" t="s">
        <v>35</v>
      </c>
      <c r="AK10" s="78" t="s">
        <v>36</v>
      </c>
      <c r="AL10" s="78" t="s">
        <v>37</v>
      </c>
      <c r="AM10" s="78" t="s">
        <v>38</v>
      </c>
      <c r="AN10" s="91" t="s">
        <v>39</v>
      </c>
      <c r="AO10" s="91" t="s">
        <v>40</v>
      </c>
      <c r="AP10" s="91" t="s">
        <v>41</v>
      </c>
      <c r="AQ10" s="91" t="s">
        <v>42</v>
      </c>
      <c r="AR10" s="78"/>
      <c r="AS10" s="112"/>
      <c r="AT10" s="78"/>
      <c r="AU10" s="78"/>
      <c r="AV10" s="80"/>
      <c r="AW10" s="80"/>
      <c r="AX10" s="80"/>
      <c r="AY10" s="80"/>
      <c r="AZ10" s="78"/>
      <c r="BA10" s="78" t="s">
        <v>43</v>
      </c>
      <c r="BB10" s="78" t="s">
        <v>159</v>
      </c>
      <c r="BC10" s="78" t="s">
        <v>160</v>
      </c>
      <c r="BD10" s="78" t="s">
        <v>44</v>
      </c>
      <c r="BE10" s="112"/>
      <c r="BF10" s="78"/>
      <c r="BG10" s="78"/>
      <c r="BH10" s="99"/>
      <c r="BI10" s="80"/>
      <c r="BJ10" s="80"/>
      <c r="BK10" s="80"/>
      <c r="BL10" s="107"/>
      <c r="BM10" s="107"/>
      <c r="BN10" s="75"/>
      <c r="BO10" s="73"/>
      <c r="BP10" s="7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4" customFormat="1" ht="37.5" customHeight="1" x14ac:dyDescent="0.2">
      <c r="A11" s="109"/>
      <c r="B11" s="110"/>
      <c r="C11" s="11"/>
      <c r="D11" s="91"/>
      <c r="E11" s="78"/>
      <c r="F11" s="78"/>
      <c r="G11" s="80" t="s">
        <v>45</v>
      </c>
      <c r="H11" s="80" t="s">
        <v>46</v>
      </c>
      <c r="I11" s="80" t="s">
        <v>47</v>
      </c>
      <c r="J11" s="80" t="s">
        <v>48</v>
      </c>
      <c r="K11" s="95" t="s">
        <v>8</v>
      </c>
      <c r="L11" s="96"/>
      <c r="M11" s="120"/>
      <c r="N11" s="80" t="s">
        <v>49</v>
      </c>
      <c r="O11" s="78" t="s">
        <v>50</v>
      </c>
      <c r="P11" s="97" t="s">
        <v>4</v>
      </c>
      <c r="Q11" s="98"/>
      <c r="R11" s="98"/>
      <c r="S11" s="78"/>
      <c r="T11" s="78" t="s">
        <v>51</v>
      </c>
      <c r="U11" s="115"/>
      <c r="V11" s="115"/>
      <c r="W11" s="115"/>
      <c r="X11" s="115"/>
      <c r="Y11" s="115"/>
      <c r="Z11" s="78"/>
      <c r="AA11" s="78"/>
      <c r="AB11" s="78"/>
      <c r="AC11" s="78"/>
      <c r="AD11" s="78"/>
      <c r="AE11" s="79" t="s">
        <v>52</v>
      </c>
      <c r="AF11" s="79" t="s">
        <v>53</v>
      </c>
      <c r="AG11" s="82" t="s">
        <v>54</v>
      </c>
      <c r="AH11" s="78"/>
      <c r="AI11" s="78"/>
      <c r="AJ11" s="78"/>
      <c r="AK11" s="78"/>
      <c r="AL11" s="78"/>
      <c r="AM11" s="78"/>
      <c r="AN11" s="91"/>
      <c r="AO11" s="91"/>
      <c r="AP11" s="91"/>
      <c r="AQ11" s="91"/>
      <c r="AR11" s="78"/>
      <c r="AS11" s="112"/>
      <c r="AT11" s="78"/>
      <c r="AU11" s="78"/>
      <c r="AV11" s="80"/>
      <c r="AW11" s="80"/>
      <c r="AX11" s="80"/>
      <c r="AY11" s="80"/>
      <c r="AZ11" s="78"/>
      <c r="BA11" s="78"/>
      <c r="BB11" s="78"/>
      <c r="BC11" s="78"/>
      <c r="BD11" s="78"/>
      <c r="BE11" s="112"/>
      <c r="BF11" s="78"/>
      <c r="BG11" s="78"/>
      <c r="BH11" s="99"/>
      <c r="BI11" s="80"/>
      <c r="BJ11" s="80"/>
      <c r="BK11" s="80"/>
      <c r="BL11" s="107"/>
      <c r="BM11" s="107"/>
      <c r="BN11" s="75"/>
      <c r="BO11" s="73"/>
      <c r="BP11" s="7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4" customFormat="1" ht="43.5" customHeight="1" x14ac:dyDescent="0.2">
      <c r="A12" s="109"/>
      <c r="B12" s="110"/>
      <c r="C12" s="11"/>
      <c r="D12" s="91"/>
      <c r="E12" s="78"/>
      <c r="F12" s="78"/>
      <c r="G12" s="80"/>
      <c r="H12" s="80"/>
      <c r="I12" s="80"/>
      <c r="J12" s="80"/>
      <c r="K12" s="79" t="s">
        <v>55</v>
      </c>
      <c r="L12" s="79" t="s">
        <v>56</v>
      </c>
      <c r="M12" s="120"/>
      <c r="N12" s="80"/>
      <c r="O12" s="78"/>
      <c r="P12" s="85" t="s">
        <v>57</v>
      </c>
      <c r="Q12" s="85" t="s">
        <v>58</v>
      </c>
      <c r="R12" s="87" t="s">
        <v>59</v>
      </c>
      <c r="S12" s="78"/>
      <c r="T12" s="78"/>
      <c r="U12" s="89" t="s">
        <v>60</v>
      </c>
      <c r="V12" s="92" t="s">
        <v>61</v>
      </c>
      <c r="W12" s="93"/>
      <c r="X12" s="94"/>
      <c r="Y12" s="118" t="s">
        <v>62</v>
      </c>
      <c r="Z12" s="78"/>
      <c r="AA12" s="78"/>
      <c r="AB12" s="78"/>
      <c r="AC12" s="78"/>
      <c r="AD12" s="78"/>
      <c r="AE12" s="80"/>
      <c r="AF12" s="80"/>
      <c r="AG12" s="83"/>
      <c r="AH12" s="78"/>
      <c r="AI12" s="78"/>
      <c r="AJ12" s="78"/>
      <c r="AK12" s="78"/>
      <c r="AL12" s="78"/>
      <c r="AM12" s="78"/>
      <c r="AN12" s="91"/>
      <c r="AO12" s="91"/>
      <c r="AP12" s="91"/>
      <c r="AQ12" s="91"/>
      <c r="AR12" s="78"/>
      <c r="AS12" s="112"/>
      <c r="AT12" s="78"/>
      <c r="AU12" s="78"/>
      <c r="AV12" s="80"/>
      <c r="AW12" s="80"/>
      <c r="AX12" s="80"/>
      <c r="AY12" s="80"/>
      <c r="AZ12" s="78"/>
      <c r="BA12" s="78"/>
      <c r="BB12" s="78"/>
      <c r="BC12" s="78"/>
      <c r="BD12" s="78"/>
      <c r="BE12" s="112"/>
      <c r="BF12" s="78"/>
      <c r="BG12" s="78"/>
      <c r="BH12" s="99"/>
      <c r="BI12" s="80"/>
      <c r="BJ12" s="80"/>
      <c r="BK12" s="80"/>
      <c r="BL12" s="107"/>
      <c r="BM12" s="107"/>
      <c r="BN12" s="75"/>
      <c r="BO12" s="73"/>
      <c r="BP12" s="7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4" customFormat="1" ht="184.5" customHeight="1" x14ac:dyDescent="0.2">
      <c r="A13" s="109"/>
      <c r="B13" s="110"/>
      <c r="C13" s="11"/>
      <c r="D13" s="91"/>
      <c r="E13" s="78"/>
      <c r="F13" s="78"/>
      <c r="G13" s="81"/>
      <c r="H13" s="81"/>
      <c r="I13" s="81"/>
      <c r="J13" s="81"/>
      <c r="K13" s="81"/>
      <c r="L13" s="81"/>
      <c r="M13" s="121"/>
      <c r="N13" s="81"/>
      <c r="O13" s="78"/>
      <c r="P13" s="86"/>
      <c r="Q13" s="86"/>
      <c r="R13" s="88"/>
      <c r="S13" s="78"/>
      <c r="T13" s="78"/>
      <c r="U13" s="90"/>
      <c r="V13" s="11" t="s">
        <v>63</v>
      </c>
      <c r="W13" s="11" t="s">
        <v>64</v>
      </c>
      <c r="X13" s="11" t="s">
        <v>65</v>
      </c>
      <c r="Y13" s="119"/>
      <c r="Z13" s="78"/>
      <c r="AA13" s="78"/>
      <c r="AB13" s="78"/>
      <c r="AC13" s="78"/>
      <c r="AD13" s="78"/>
      <c r="AE13" s="81"/>
      <c r="AF13" s="81"/>
      <c r="AG13" s="84"/>
      <c r="AH13" s="78"/>
      <c r="AI13" s="78"/>
      <c r="AJ13" s="78"/>
      <c r="AK13" s="78"/>
      <c r="AL13" s="78"/>
      <c r="AM13" s="78"/>
      <c r="AN13" s="91"/>
      <c r="AO13" s="91"/>
      <c r="AP13" s="91"/>
      <c r="AQ13" s="91"/>
      <c r="AR13" s="78"/>
      <c r="AS13" s="113"/>
      <c r="AT13" s="78"/>
      <c r="AU13" s="78"/>
      <c r="AV13" s="81"/>
      <c r="AW13" s="81"/>
      <c r="AX13" s="81"/>
      <c r="AY13" s="81"/>
      <c r="AZ13" s="78"/>
      <c r="BA13" s="78"/>
      <c r="BB13" s="78"/>
      <c r="BC13" s="78"/>
      <c r="BD13" s="78"/>
      <c r="BE13" s="113"/>
      <c r="BF13" s="78"/>
      <c r="BG13" s="78"/>
      <c r="BH13" s="99"/>
      <c r="BI13" s="81"/>
      <c r="BJ13" s="81"/>
      <c r="BK13" s="81"/>
      <c r="BL13" s="108"/>
      <c r="BM13" s="108"/>
      <c r="BN13" s="76"/>
      <c r="BO13" s="73"/>
      <c r="BP13" s="76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4" customFormat="1" ht="29.25" customHeight="1" x14ac:dyDescent="0.2">
      <c r="A14" s="16"/>
      <c r="B14" s="11"/>
      <c r="C14" s="11"/>
      <c r="D14" s="17">
        <v>1949</v>
      </c>
      <c r="E14" s="17">
        <v>1950</v>
      </c>
      <c r="F14" s="59">
        <v>3108</v>
      </c>
      <c r="G14" s="17">
        <v>1952</v>
      </c>
      <c r="H14" s="17">
        <v>1953</v>
      </c>
      <c r="I14" s="13">
        <v>3101</v>
      </c>
      <c r="J14" s="59">
        <v>4275</v>
      </c>
      <c r="K14" s="59">
        <v>4348</v>
      </c>
      <c r="L14" s="59">
        <v>4349</v>
      </c>
      <c r="M14" s="59">
        <v>3109</v>
      </c>
      <c r="N14" s="59">
        <v>1954</v>
      </c>
      <c r="O14" s="59">
        <v>3110</v>
      </c>
      <c r="P14" s="59">
        <v>3111</v>
      </c>
      <c r="Q14" s="59">
        <v>4350</v>
      </c>
      <c r="R14" s="59">
        <v>1955</v>
      </c>
      <c r="S14" s="59">
        <v>4351</v>
      </c>
      <c r="T14" s="59">
        <v>3112</v>
      </c>
      <c r="U14" s="59">
        <v>3113</v>
      </c>
      <c r="V14" s="59">
        <v>4276</v>
      </c>
      <c r="W14" s="59">
        <v>4277</v>
      </c>
      <c r="X14" s="59">
        <v>4278</v>
      </c>
      <c r="Y14" s="59">
        <v>4298</v>
      </c>
      <c r="Z14" s="18">
        <v>1957</v>
      </c>
      <c r="AA14" s="18">
        <v>1958</v>
      </c>
      <c r="AB14" s="18">
        <v>1959</v>
      </c>
      <c r="AC14" s="13">
        <v>3104</v>
      </c>
      <c r="AD14" s="59">
        <v>1960</v>
      </c>
      <c r="AE14" s="59">
        <v>3114</v>
      </c>
      <c r="AF14" s="18">
        <v>1961</v>
      </c>
      <c r="AG14" s="59">
        <v>3116</v>
      </c>
      <c r="AH14" s="59">
        <v>4240</v>
      </c>
      <c r="AI14" s="18">
        <v>4352</v>
      </c>
      <c r="AJ14" s="18">
        <v>1962</v>
      </c>
      <c r="AK14" s="18">
        <v>1963</v>
      </c>
      <c r="AL14" s="18">
        <v>1964</v>
      </c>
      <c r="AM14" s="18">
        <v>1965</v>
      </c>
      <c r="AN14" s="18">
        <v>1966</v>
      </c>
      <c r="AO14" s="18">
        <v>1967</v>
      </c>
      <c r="AP14" s="18">
        <v>4353</v>
      </c>
      <c r="AQ14" s="59">
        <v>4354</v>
      </c>
      <c r="AR14" s="18">
        <v>3107</v>
      </c>
      <c r="AS14" s="18">
        <v>1969</v>
      </c>
      <c r="AT14" s="18">
        <v>1970</v>
      </c>
      <c r="AU14" s="18">
        <v>1972</v>
      </c>
      <c r="AV14" s="59">
        <v>3117</v>
      </c>
      <c r="AW14" s="59">
        <v>4279</v>
      </c>
      <c r="AX14" s="13">
        <v>1974</v>
      </c>
      <c r="AY14" s="13">
        <v>1975</v>
      </c>
      <c r="AZ14" s="18">
        <v>1971</v>
      </c>
      <c r="BA14" s="60">
        <v>4355</v>
      </c>
      <c r="BB14" s="60">
        <v>4356</v>
      </c>
      <c r="BC14" s="60">
        <v>4357</v>
      </c>
      <c r="BD14" s="60">
        <v>4358</v>
      </c>
      <c r="BE14" s="19">
        <v>1976</v>
      </c>
      <c r="BF14" s="59">
        <v>3118</v>
      </c>
      <c r="BG14" s="13">
        <v>1977</v>
      </c>
      <c r="BH14" s="13">
        <v>1979</v>
      </c>
      <c r="BI14" s="19">
        <v>1980</v>
      </c>
      <c r="BJ14" s="59">
        <v>4280</v>
      </c>
      <c r="BK14" s="59">
        <v>3119</v>
      </c>
      <c r="BL14" s="13">
        <v>1981</v>
      </c>
      <c r="BM14" s="13">
        <v>4241</v>
      </c>
      <c r="BN14" s="19">
        <v>1984</v>
      </c>
      <c r="BO14" s="71">
        <v>4295</v>
      </c>
      <c r="BP14" s="72">
        <v>4296</v>
      </c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2" customFormat="1" x14ac:dyDescent="0.2">
      <c r="A15" s="20">
        <v>1</v>
      </c>
      <c r="B15" s="20">
        <v>2</v>
      </c>
      <c r="C15" s="20"/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  <c r="Q15" s="20">
        <v>16</v>
      </c>
      <c r="R15" s="20">
        <v>17</v>
      </c>
      <c r="S15" s="20">
        <v>18</v>
      </c>
      <c r="T15" s="20">
        <v>19</v>
      </c>
      <c r="U15" s="20">
        <v>20</v>
      </c>
      <c r="V15" s="20">
        <v>21</v>
      </c>
      <c r="W15" s="20">
        <v>22</v>
      </c>
      <c r="X15" s="20">
        <v>23</v>
      </c>
      <c r="Y15" s="20">
        <v>24</v>
      </c>
      <c r="Z15" s="20">
        <v>25</v>
      </c>
      <c r="AA15" s="20">
        <v>26</v>
      </c>
      <c r="AB15" s="20">
        <v>27</v>
      </c>
      <c r="AC15" s="20">
        <v>28</v>
      </c>
      <c r="AD15" s="20">
        <v>29</v>
      </c>
      <c r="AE15" s="20">
        <v>30</v>
      </c>
      <c r="AF15" s="20">
        <v>31</v>
      </c>
      <c r="AG15" s="20">
        <v>32</v>
      </c>
      <c r="AH15" s="20">
        <v>33</v>
      </c>
      <c r="AI15" s="20">
        <v>34</v>
      </c>
      <c r="AJ15" s="20">
        <v>35</v>
      </c>
      <c r="AK15" s="20">
        <v>36</v>
      </c>
      <c r="AL15" s="20">
        <v>37</v>
      </c>
      <c r="AM15" s="20">
        <v>38</v>
      </c>
      <c r="AN15" s="20">
        <v>39</v>
      </c>
      <c r="AO15" s="20">
        <v>40</v>
      </c>
      <c r="AP15" s="20">
        <v>41</v>
      </c>
      <c r="AQ15" s="20">
        <v>42</v>
      </c>
      <c r="AR15" s="20">
        <v>43</v>
      </c>
      <c r="AS15" s="20">
        <v>44</v>
      </c>
      <c r="AT15" s="20">
        <v>45</v>
      </c>
      <c r="AU15" s="20">
        <v>46</v>
      </c>
      <c r="AV15" s="20">
        <v>47</v>
      </c>
      <c r="AW15" s="20">
        <v>48</v>
      </c>
      <c r="AX15" s="20">
        <v>49</v>
      </c>
      <c r="AY15" s="20">
        <v>50</v>
      </c>
      <c r="AZ15" s="20">
        <v>51</v>
      </c>
      <c r="BA15" s="20">
        <v>52</v>
      </c>
      <c r="BB15" s="20">
        <v>53</v>
      </c>
      <c r="BC15" s="20">
        <v>54</v>
      </c>
      <c r="BD15" s="20">
        <v>55</v>
      </c>
      <c r="BE15" s="20">
        <v>56</v>
      </c>
      <c r="BF15" s="20">
        <v>57</v>
      </c>
      <c r="BG15" s="20">
        <v>58</v>
      </c>
      <c r="BH15" s="20">
        <v>59</v>
      </c>
      <c r="BI15" s="20">
        <v>60</v>
      </c>
      <c r="BJ15" s="20">
        <v>61</v>
      </c>
      <c r="BK15" s="20">
        <v>62</v>
      </c>
      <c r="BL15" s="20">
        <v>63</v>
      </c>
      <c r="BM15" s="20">
        <v>64</v>
      </c>
      <c r="BN15" s="20">
        <v>65</v>
      </c>
      <c r="BO15" s="20">
        <f t="shared" ref="BO15:BP15" si="0">BN15+1</f>
        <v>66</v>
      </c>
      <c r="BP15" s="20">
        <f t="shared" si="0"/>
        <v>67</v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8" ht="45.75" customHeight="1" x14ac:dyDescent="0.3">
      <c r="A16" s="21">
        <v>1</v>
      </c>
      <c r="B16" s="22" t="s">
        <v>66</v>
      </c>
      <c r="C16" s="23">
        <v>63</v>
      </c>
      <c r="D16" s="65">
        <v>188401229.90000001</v>
      </c>
      <c r="E16" s="65">
        <v>46119233.200000003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46119233.200000003</v>
      </c>
      <c r="N16" s="65">
        <v>0</v>
      </c>
      <c r="O16" s="65">
        <v>46119233.200000003</v>
      </c>
      <c r="P16" s="65">
        <v>46119233.200000003</v>
      </c>
      <c r="Q16" s="65">
        <v>0</v>
      </c>
      <c r="R16" s="65">
        <v>0</v>
      </c>
      <c r="S16" s="65">
        <v>567055.06000000006</v>
      </c>
      <c r="T16" s="65">
        <v>567055.06000000006</v>
      </c>
      <c r="U16" s="65">
        <v>7188875.2800000003</v>
      </c>
      <c r="V16" s="65">
        <v>7188875.2800000003</v>
      </c>
      <c r="W16" s="65">
        <v>0</v>
      </c>
      <c r="X16" s="65">
        <v>0</v>
      </c>
      <c r="Y16" s="65">
        <v>0</v>
      </c>
      <c r="Z16" s="65">
        <v>15959853.439999999</v>
      </c>
      <c r="AA16" s="65">
        <v>82342285.579999998</v>
      </c>
      <c r="AB16" s="65">
        <v>0</v>
      </c>
      <c r="AC16" s="65">
        <v>0</v>
      </c>
      <c r="AD16" s="65">
        <v>75153410.299999997</v>
      </c>
      <c r="AE16" s="65">
        <v>73855809.379999995</v>
      </c>
      <c r="AF16" s="65">
        <v>640041.48</v>
      </c>
      <c r="AG16" s="65">
        <v>657559.43999999994</v>
      </c>
      <c r="AH16" s="65">
        <v>0</v>
      </c>
      <c r="AI16" s="65">
        <v>36531709.990000002</v>
      </c>
      <c r="AJ16" s="65">
        <v>12787191.42</v>
      </c>
      <c r="AK16" s="65">
        <v>12432681.74</v>
      </c>
      <c r="AL16" s="65">
        <v>7514113.1100000003</v>
      </c>
      <c r="AM16" s="65">
        <v>3797723.72</v>
      </c>
      <c r="AN16" s="65">
        <v>0</v>
      </c>
      <c r="AO16" s="65">
        <v>0</v>
      </c>
      <c r="AP16" s="65">
        <v>0</v>
      </c>
      <c r="AQ16" s="65">
        <v>0</v>
      </c>
      <c r="AR16" s="65">
        <v>6881092.6299999999</v>
      </c>
      <c r="AS16" s="65">
        <v>2579001575.0300002</v>
      </c>
      <c r="AT16" s="65">
        <v>1994622408.48</v>
      </c>
      <c r="AU16" s="65">
        <v>0</v>
      </c>
      <c r="AV16" s="65">
        <v>1686099.48</v>
      </c>
      <c r="AW16" s="65">
        <v>94294.54</v>
      </c>
      <c r="AX16" s="65">
        <v>543368790.5</v>
      </c>
      <c r="AY16" s="65">
        <v>0</v>
      </c>
      <c r="AZ16" s="65">
        <v>41010376.049999997</v>
      </c>
      <c r="BA16" s="65">
        <v>257804714.06</v>
      </c>
      <c r="BB16" s="65">
        <v>61606436.439999998</v>
      </c>
      <c r="BC16" s="65">
        <v>35273914.350000001</v>
      </c>
      <c r="BD16" s="65">
        <v>105796697.16</v>
      </c>
      <c r="BE16" s="65">
        <v>60759241.520000003</v>
      </c>
      <c r="BF16" s="65">
        <v>60759241.520000003</v>
      </c>
      <c r="BG16" s="65">
        <v>4963392.59</v>
      </c>
      <c r="BH16" s="65">
        <v>36825028.130000003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6">
        <v>2828162046.4500003</v>
      </c>
      <c r="BO16" s="65">
        <v>0</v>
      </c>
      <c r="BP16" s="66">
        <v>2828162046.4500003</v>
      </c>
      <c r="BQ16" s="70"/>
      <c r="BR16" s="70"/>
    </row>
    <row r="17" spans="1:70" ht="27.75" customHeight="1" x14ac:dyDescent="0.3">
      <c r="A17" s="21">
        <v>2</v>
      </c>
      <c r="B17" s="22" t="s">
        <v>67</v>
      </c>
      <c r="C17" s="23">
        <v>64</v>
      </c>
      <c r="D17" s="65">
        <v>92034828.969999999</v>
      </c>
      <c r="E17" s="65">
        <v>33685531.509999998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33685531.509999998</v>
      </c>
      <c r="N17" s="65">
        <v>0</v>
      </c>
      <c r="O17" s="65">
        <v>33685531.509999998</v>
      </c>
      <c r="P17" s="65">
        <v>33685531.509999998</v>
      </c>
      <c r="Q17" s="65">
        <v>0</v>
      </c>
      <c r="R17" s="65">
        <v>0</v>
      </c>
      <c r="S17" s="65">
        <v>509100</v>
      </c>
      <c r="T17" s="65">
        <v>509100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38265957.770000003</v>
      </c>
      <c r="AA17" s="65">
        <v>12609009.17</v>
      </c>
      <c r="AB17" s="65">
        <v>0</v>
      </c>
      <c r="AC17" s="65">
        <v>0</v>
      </c>
      <c r="AD17" s="65">
        <v>12609009.17</v>
      </c>
      <c r="AE17" s="65">
        <v>12609009.17</v>
      </c>
      <c r="AF17" s="65">
        <v>0</v>
      </c>
      <c r="AG17" s="65">
        <v>0</v>
      </c>
      <c r="AH17" s="65">
        <v>0</v>
      </c>
      <c r="AI17" s="65">
        <v>6965230.5200000005</v>
      </c>
      <c r="AJ17" s="65">
        <v>638113.69999999995</v>
      </c>
      <c r="AK17" s="65">
        <v>1815264.17</v>
      </c>
      <c r="AL17" s="65">
        <v>4164699</v>
      </c>
      <c r="AM17" s="65">
        <v>347153.65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557586467.48000002</v>
      </c>
      <c r="AT17" s="65">
        <v>462064944.19</v>
      </c>
      <c r="AU17" s="65">
        <v>0</v>
      </c>
      <c r="AV17" s="65">
        <v>0</v>
      </c>
      <c r="AW17" s="65">
        <v>0</v>
      </c>
      <c r="AX17" s="65">
        <v>26474986.16</v>
      </c>
      <c r="AY17" s="65">
        <v>0</v>
      </c>
      <c r="AZ17" s="65">
        <v>69046537.129999995</v>
      </c>
      <c r="BA17" s="65">
        <v>0</v>
      </c>
      <c r="BB17" s="65">
        <v>0</v>
      </c>
      <c r="BC17" s="65">
        <v>0</v>
      </c>
      <c r="BD17" s="65">
        <v>0</v>
      </c>
      <c r="BE17" s="65">
        <v>39340188.560000002</v>
      </c>
      <c r="BF17" s="65">
        <v>22787894.469999999</v>
      </c>
      <c r="BG17" s="65">
        <v>0</v>
      </c>
      <c r="BH17" s="65">
        <v>0</v>
      </c>
      <c r="BI17" s="65">
        <v>0</v>
      </c>
      <c r="BJ17" s="65">
        <v>0</v>
      </c>
      <c r="BK17" s="65">
        <v>16552294.09</v>
      </c>
      <c r="BL17" s="65">
        <v>0</v>
      </c>
      <c r="BM17" s="65">
        <v>0</v>
      </c>
      <c r="BN17" s="66">
        <v>688961485.00999999</v>
      </c>
      <c r="BO17" s="65">
        <v>0</v>
      </c>
      <c r="BP17" s="66">
        <v>688961485.00999999</v>
      </c>
      <c r="BQ17" s="70"/>
      <c r="BR17" s="70"/>
    </row>
    <row r="18" spans="1:70" ht="40.5" x14ac:dyDescent="0.3">
      <c r="A18" s="21">
        <v>3</v>
      </c>
      <c r="B18" s="24" t="s">
        <v>68</v>
      </c>
      <c r="C18" s="23">
        <v>67</v>
      </c>
      <c r="D18" s="65">
        <v>239537490.69</v>
      </c>
      <c r="E18" s="65">
        <v>18553198.609999999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18553198.609999999</v>
      </c>
      <c r="N18" s="65">
        <v>0</v>
      </c>
      <c r="O18" s="65">
        <v>18553198.609999999</v>
      </c>
      <c r="P18" s="65">
        <v>18553198.609999999</v>
      </c>
      <c r="Q18" s="65">
        <v>0</v>
      </c>
      <c r="R18" s="65">
        <v>0</v>
      </c>
      <c r="S18" s="65">
        <v>0</v>
      </c>
      <c r="T18" s="65">
        <v>0</v>
      </c>
      <c r="U18" s="65">
        <v>38019398.759999998</v>
      </c>
      <c r="V18" s="65">
        <v>38019398.759999998</v>
      </c>
      <c r="W18" s="65">
        <v>0</v>
      </c>
      <c r="X18" s="65">
        <v>0</v>
      </c>
      <c r="Y18" s="65">
        <v>0</v>
      </c>
      <c r="Z18" s="65">
        <v>0</v>
      </c>
      <c r="AA18" s="65">
        <v>62247187.859999999</v>
      </c>
      <c r="AB18" s="65">
        <v>0</v>
      </c>
      <c r="AC18" s="65">
        <v>0</v>
      </c>
      <c r="AD18" s="65">
        <v>24227789.100000001</v>
      </c>
      <c r="AE18" s="65">
        <v>24227789.100000001</v>
      </c>
      <c r="AF18" s="65">
        <v>0</v>
      </c>
      <c r="AG18" s="65">
        <v>0</v>
      </c>
      <c r="AH18" s="65">
        <v>0</v>
      </c>
      <c r="AI18" s="65">
        <v>158737104.22</v>
      </c>
      <c r="AJ18" s="65">
        <v>43954636.579999998</v>
      </c>
      <c r="AK18" s="65">
        <v>17116515.690000001</v>
      </c>
      <c r="AL18" s="65">
        <v>2075895.68</v>
      </c>
      <c r="AM18" s="65">
        <v>3333016.86</v>
      </c>
      <c r="AN18" s="65">
        <v>55113732.82</v>
      </c>
      <c r="AO18" s="65">
        <v>15554542.43</v>
      </c>
      <c r="AP18" s="65">
        <v>21588764.16</v>
      </c>
      <c r="AQ18" s="65">
        <v>0</v>
      </c>
      <c r="AR18" s="65">
        <v>0</v>
      </c>
      <c r="AS18" s="65">
        <v>1271583326.4100001</v>
      </c>
      <c r="AT18" s="65">
        <v>886941644.52999997</v>
      </c>
      <c r="AU18" s="65">
        <v>734942974.44000006</v>
      </c>
      <c r="AV18" s="65">
        <v>0</v>
      </c>
      <c r="AW18" s="65">
        <v>0</v>
      </c>
      <c r="AX18" s="65">
        <v>384641681.88</v>
      </c>
      <c r="AY18" s="65">
        <v>384641681.88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733505941.61000001</v>
      </c>
      <c r="BF18" s="65">
        <v>733505941.61000001</v>
      </c>
      <c r="BG18" s="65">
        <v>724861897.74000001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6">
        <v>2244626758.71</v>
      </c>
      <c r="BO18" s="65">
        <v>0</v>
      </c>
      <c r="BP18" s="66">
        <v>2244626758.71</v>
      </c>
      <c r="BQ18" s="70"/>
      <c r="BR18" s="70"/>
    </row>
    <row r="19" spans="1:70" x14ac:dyDescent="0.3">
      <c r="A19" s="21">
        <v>4</v>
      </c>
      <c r="B19" s="25" t="s">
        <v>69</v>
      </c>
      <c r="C19" s="26">
        <v>86</v>
      </c>
      <c r="D19" s="65">
        <v>27367937.620000001</v>
      </c>
      <c r="E19" s="65">
        <v>25313081.579999998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25313081.579999998</v>
      </c>
      <c r="N19" s="65">
        <v>0</v>
      </c>
      <c r="O19" s="65">
        <v>25313081.579999998</v>
      </c>
      <c r="P19" s="65">
        <v>25313081.579999998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2054856.04</v>
      </c>
      <c r="AJ19" s="65">
        <v>2054856.04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120191939.39</v>
      </c>
      <c r="AT19" s="65">
        <v>120191939.39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9052055.2300000004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9052055.2300000004</v>
      </c>
      <c r="BL19" s="65">
        <v>0</v>
      </c>
      <c r="BM19" s="65">
        <v>0</v>
      </c>
      <c r="BN19" s="66">
        <v>156611932.23999998</v>
      </c>
      <c r="BO19" s="65">
        <v>0</v>
      </c>
      <c r="BP19" s="66">
        <v>156611932.23999998</v>
      </c>
      <c r="BQ19" s="70"/>
      <c r="BR19" s="70"/>
    </row>
    <row r="20" spans="1:70" ht="40.5" x14ac:dyDescent="0.3">
      <c r="A20" s="21">
        <v>5</v>
      </c>
      <c r="B20" s="27" t="s">
        <v>70</v>
      </c>
      <c r="C20" s="28">
        <v>1</v>
      </c>
      <c r="D20" s="65">
        <v>24338092.850000001</v>
      </c>
      <c r="E20" s="65">
        <v>2393843.25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2393843.25</v>
      </c>
      <c r="N20" s="65">
        <v>0</v>
      </c>
      <c r="O20" s="65">
        <v>2393843.25</v>
      </c>
      <c r="P20" s="65">
        <v>2393843.25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18400223.600000001</v>
      </c>
      <c r="AA20" s="65">
        <v>3544026</v>
      </c>
      <c r="AB20" s="65">
        <v>0</v>
      </c>
      <c r="AC20" s="65">
        <v>0</v>
      </c>
      <c r="AD20" s="65">
        <v>3544026</v>
      </c>
      <c r="AE20" s="65">
        <v>3544026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453284506.61000001</v>
      </c>
      <c r="AT20" s="65">
        <v>450833725.31</v>
      </c>
      <c r="AU20" s="65">
        <v>0</v>
      </c>
      <c r="AV20" s="65">
        <v>0</v>
      </c>
      <c r="AW20" s="65">
        <v>0</v>
      </c>
      <c r="AX20" s="65">
        <v>2450781.2999999998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50918637.649999999</v>
      </c>
      <c r="BF20" s="65">
        <v>50918637.649999999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6">
        <v>528541237.11000001</v>
      </c>
      <c r="BO20" s="65">
        <v>0</v>
      </c>
      <c r="BP20" s="66">
        <v>528541237.11000001</v>
      </c>
      <c r="BQ20" s="70"/>
      <c r="BR20" s="70"/>
    </row>
    <row r="21" spans="1:70" ht="25.5" customHeight="1" x14ac:dyDescent="0.3">
      <c r="A21" s="29"/>
      <c r="B21" s="30" t="s">
        <v>71</v>
      </c>
      <c r="C21" s="31"/>
      <c r="D21" s="66">
        <v>571679580.02999997</v>
      </c>
      <c r="E21" s="66">
        <v>126064888.15000001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126064888.15000001</v>
      </c>
      <c r="N21" s="66">
        <v>0</v>
      </c>
      <c r="O21" s="66">
        <v>126064888.15000001</v>
      </c>
      <c r="P21" s="66">
        <v>126064888.15000001</v>
      </c>
      <c r="Q21" s="66">
        <v>0</v>
      </c>
      <c r="R21" s="66">
        <v>0</v>
      </c>
      <c r="S21" s="66">
        <v>1076155.06</v>
      </c>
      <c r="T21" s="66">
        <v>1076155.06</v>
      </c>
      <c r="U21" s="66">
        <v>45208274.039999999</v>
      </c>
      <c r="V21" s="66">
        <v>45208274.039999999</v>
      </c>
      <c r="W21" s="66">
        <v>0</v>
      </c>
      <c r="X21" s="66">
        <v>0</v>
      </c>
      <c r="Y21" s="66">
        <v>0</v>
      </c>
      <c r="Z21" s="66">
        <v>72626034.810000002</v>
      </c>
      <c r="AA21" s="66">
        <v>160742508.61000001</v>
      </c>
      <c r="AB21" s="66">
        <v>0</v>
      </c>
      <c r="AC21" s="66">
        <v>0</v>
      </c>
      <c r="AD21" s="66">
        <v>115534234.56999999</v>
      </c>
      <c r="AE21" s="66">
        <v>114236633.65000001</v>
      </c>
      <c r="AF21" s="66">
        <v>640041.48</v>
      </c>
      <c r="AG21" s="66">
        <v>657559.43999999994</v>
      </c>
      <c r="AH21" s="66">
        <v>0</v>
      </c>
      <c r="AI21" s="66">
        <v>204288900.77000001</v>
      </c>
      <c r="AJ21" s="66">
        <v>59434797.739999995</v>
      </c>
      <c r="AK21" s="66">
        <v>31364461.600000001</v>
      </c>
      <c r="AL21" s="66">
        <v>13754707.789999999</v>
      </c>
      <c r="AM21" s="66">
        <v>7477894.2300000004</v>
      </c>
      <c r="AN21" s="66">
        <v>55113732.82</v>
      </c>
      <c r="AO21" s="66">
        <v>15554542.43</v>
      </c>
      <c r="AP21" s="66">
        <v>21588764.16</v>
      </c>
      <c r="AQ21" s="66">
        <v>0</v>
      </c>
      <c r="AR21" s="66">
        <v>6881092.6299999999</v>
      </c>
      <c r="AS21" s="66">
        <v>4981647814.9200001</v>
      </c>
      <c r="AT21" s="66">
        <v>3914654661.8999996</v>
      </c>
      <c r="AU21" s="66">
        <v>734942974.44000006</v>
      </c>
      <c r="AV21" s="66">
        <v>1686099.48</v>
      </c>
      <c r="AW21" s="66">
        <v>94294.54</v>
      </c>
      <c r="AX21" s="66">
        <v>956936239.83999991</v>
      </c>
      <c r="AY21" s="66">
        <v>384641681.88</v>
      </c>
      <c r="AZ21" s="66">
        <v>110056913.17999999</v>
      </c>
      <c r="BA21" s="66">
        <v>257804714.06</v>
      </c>
      <c r="BB21" s="66">
        <v>61606436.439999998</v>
      </c>
      <c r="BC21" s="66">
        <v>35273914.350000001</v>
      </c>
      <c r="BD21" s="66">
        <v>105796697.16</v>
      </c>
      <c r="BE21" s="66">
        <v>893576064.57000005</v>
      </c>
      <c r="BF21" s="66">
        <v>867971715.25</v>
      </c>
      <c r="BG21" s="66">
        <v>729825290.33000004</v>
      </c>
      <c r="BH21" s="66">
        <v>36825028.130000003</v>
      </c>
      <c r="BI21" s="66">
        <v>0</v>
      </c>
      <c r="BJ21" s="66">
        <v>0</v>
      </c>
      <c r="BK21" s="66">
        <v>25604349.32</v>
      </c>
      <c r="BL21" s="66">
        <v>0</v>
      </c>
      <c r="BM21" s="66">
        <v>0</v>
      </c>
      <c r="BN21" s="66">
        <v>6446903459.5199995</v>
      </c>
      <c r="BO21" s="66">
        <v>0</v>
      </c>
      <c r="BP21" s="66">
        <v>6446903459.5199995</v>
      </c>
      <c r="BQ21" s="70"/>
      <c r="BR21" s="70"/>
    </row>
    <row r="22" spans="1:70" x14ac:dyDescent="0.3">
      <c r="A22" s="21">
        <v>6</v>
      </c>
      <c r="B22" s="27" t="s">
        <v>72</v>
      </c>
      <c r="C22" s="28">
        <v>3</v>
      </c>
      <c r="D22" s="65">
        <v>1549060556.6500001</v>
      </c>
      <c r="E22" s="65">
        <v>810001772.05999994</v>
      </c>
      <c r="F22" s="65">
        <v>749244810.45999992</v>
      </c>
      <c r="G22" s="65">
        <v>45887305.399999999</v>
      </c>
      <c r="H22" s="65">
        <v>569648778.51999998</v>
      </c>
      <c r="I22" s="65">
        <v>32685320.420000002</v>
      </c>
      <c r="J22" s="65">
        <v>101023406.12</v>
      </c>
      <c r="K22" s="65">
        <v>20217238.640000001</v>
      </c>
      <c r="L22" s="65">
        <v>80806167.480000004</v>
      </c>
      <c r="M22" s="65">
        <v>60756961.600000001</v>
      </c>
      <c r="N22" s="65">
        <v>13011620.630000001</v>
      </c>
      <c r="O22" s="65">
        <v>47745340.969999999</v>
      </c>
      <c r="P22" s="65">
        <v>23373186.890000001</v>
      </c>
      <c r="Q22" s="65">
        <v>24372154.079999998</v>
      </c>
      <c r="R22" s="65">
        <v>0</v>
      </c>
      <c r="S22" s="65">
        <v>133245793.06</v>
      </c>
      <c r="T22" s="65">
        <v>1354417.26</v>
      </c>
      <c r="U22" s="65">
        <v>273278677.07999998</v>
      </c>
      <c r="V22" s="65">
        <v>37588519.799999997</v>
      </c>
      <c r="W22" s="65">
        <v>16758805.439999999</v>
      </c>
      <c r="X22" s="65">
        <v>177151911.21000001</v>
      </c>
      <c r="Y22" s="65">
        <v>182262229.66</v>
      </c>
      <c r="Z22" s="65">
        <v>123534111.19</v>
      </c>
      <c r="AA22" s="65">
        <v>436078155.13999999</v>
      </c>
      <c r="AB22" s="65">
        <v>136231019.99000001</v>
      </c>
      <c r="AC22" s="65">
        <v>26568458.07</v>
      </c>
      <c r="AD22" s="65">
        <v>0</v>
      </c>
      <c r="AE22" s="65">
        <v>0</v>
      </c>
      <c r="AF22" s="65">
        <v>0</v>
      </c>
      <c r="AG22" s="65">
        <v>0</v>
      </c>
      <c r="AH22" s="65">
        <v>6703929.4199999999</v>
      </c>
      <c r="AI22" s="65">
        <v>33349097.740000002</v>
      </c>
      <c r="AJ22" s="65">
        <v>17328709.100000001</v>
      </c>
      <c r="AK22" s="65">
        <v>0</v>
      </c>
      <c r="AL22" s="65">
        <v>5337410.12</v>
      </c>
      <c r="AM22" s="65">
        <v>10682978.52</v>
      </c>
      <c r="AN22" s="65">
        <v>0</v>
      </c>
      <c r="AO22" s="65">
        <v>0</v>
      </c>
      <c r="AP22" s="65">
        <v>0</v>
      </c>
      <c r="AQ22" s="65">
        <v>0</v>
      </c>
      <c r="AR22" s="65">
        <v>12851627.460000001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0</v>
      </c>
      <c r="BA22" s="65">
        <v>0</v>
      </c>
      <c r="BB22" s="65">
        <v>0</v>
      </c>
      <c r="BC22" s="65">
        <v>0</v>
      </c>
      <c r="BD22" s="65">
        <v>0</v>
      </c>
      <c r="BE22" s="65">
        <v>175494493.22999999</v>
      </c>
      <c r="BF22" s="65">
        <v>170785917.59</v>
      </c>
      <c r="BG22" s="65">
        <v>30147846.07</v>
      </c>
      <c r="BH22" s="65">
        <v>0</v>
      </c>
      <c r="BI22" s="65">
        <v>0</v>
      </c>
      <c r="BJ22" s="65">
        <v>0</v>
      </c>
      <c r="BK22" s="65">
        <v>4708575.6399999997</v>
      </c>
      <c r="BL22" s="65">
        <v>0</v>
      </c>
      <c r="BM22" s="65">
        <v>0</v>
      </c>
      <c r="BN22" s="66">
        <v>1724555049.8800001</v>
      </c>
      <c r="BO22" s="65">
        <v>0</v>
      </c>
      <c r="BP22" s="66">
        <v>1724555049.8800001</v>
      </c>
      <c r="BQ22" s="70"/>
      <c r="BR22" s="70"/>
    </row>
    <row r="23" spans="1:70" x14ac:dyDescent="0.3">
      <c r="A23" s="21">
        <v>7</v>
      </c>
      <c r="B23" s="27" t="s">
        <v>73</v>
      </c>
      <c r="C23" s="28">
        <v>5</v>
      </c>
      <c r="D23" s="65">
        <v>104509496.13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87147350.700000003</v>
      </c>
      <c r="AA23" s="65">
        <v>3932503.68</v>
      </c>
      <c r="AB23" s="65">
        <v>0</v>
      </c>
      <c r="AC23" s="65">
        <v>0</v>
      </c>
      <c r="AD23" s="65">
        <v>3932503.68</v>
      </c>
      <c r="AE23" s="65">
        <v>3932503.68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13429641.75</v>
      </c>
      <c r="AS23" s="65">
        <v>2101307150.49</v>
      </c>
      <c r="AT23" s="65">
        <v>1526046946.5799999</v>
      </c>
      <c r="AU23" s="65">
        <v>0</v>
      </c>
      <c r="AV23" s="65">
        <v>0</v>
      </c>
      <c r="AW23" s="65">
        <v>0</v>
      </c>
      <c r="AX23" s="65">
        <v>467041680.38</v>
      </c>
      <c r="AY23" s="65">
        <v>0</v>
      </c>
      <c r="AZ23" s="65">
        <v>108218523.53</v>
      </c>
      <c r="BA23" s="65">
        <v>301848385.23000002</v>
      </c>
      <c r="BB23" s="65">
        <v>45228157.700000003</v>
      </c>
      <c r="BC23" s="65">
        <v>35273914.350000001</v>
      </c>
      <c r="BD23" s="65">
        <v>8723255.4299999997</v>
      </c>
      <c r="BE23" s="65">
        <v>25748030.190000001</v>
      </c>
      <c r="BF23" s="65">
        <v>8574524.3699999992</v>
      </c>
      <c r="BG23" s="65">
        <v>0</v>
      </c>
      <c r="BH23" s="65">
        <v>0</v>
      </c>
      <c r="BI23" s="65">
        <v>0</v>
      </c>
      <c r="BJ23" s="65">
        <v>0</v>
      </c>
      <c r="BK23" s="65">
        <v>17173505.82</v>
      </c>
      <c r="BL23" s="65">
        <v>0</v>
      </c>
      <c r="BM23" s="65">
        <v>0</v>
      </c>
      <c r="BN23" s="66">
        <v>2231564676.8099999</v>
      </c>
      <c r="BO23" s="65">
        <v>0</v>
      </c>
      <c r="BP23" s="66">
        <v>2231564676.8099999</v>
      </c>
      <c r="BQ23" s="70"/>
      <c r="BR23" s="70"/>
    </row>
    <row r="24" spans="1:70" x14ac:dyDescent="0.3">
      <c r="A24" s="21">
        <v>8</v>
      </c>
      <c r="B24" s="27" t="s">
        <v>74</v>
      </c>
      <c r="C24" s="28">
        <v>7</v>
      </c>
      <c r="D24" s="65">
        <v>5285929.66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1294060.8999999999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3991868.76</v>
      </c>
      <c r="AJ24" s="65">
        <v>3991868.76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282075916.42000002</v>
      </c>
      <c r="AT24" s="65">
        <v>233361040.03999999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48714876.380000003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6">
        <v>287361846.08000004</v>
      </c>
      <c r="BO24" s="65">
        <v>0</v>
      </c>
      <c r="BP24" s="66">
        <v>287361846.08000004</v>
      </c>
      <c r="BQ24" s="70"/>
      <c r="BR24" s="70"/>
    </row>
    <row r="25" spans="1:70" x14ac:dyDescent="0.3">
      <c r="A25" s="21">
        <v>9</v>
      </c>
      <c r="B25" s="27" t="s">
        <v>75</v>
      </c>
      <c r="C25" s="28">
        <v>14</v>
      </c>
      <c r="D25" s="65">
        <v>367870620.19999999</v>
      </c>
      <c r="E25" s="65">
        <v>17917683.629999999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17917683.629999999</v>
      </c>
      <c r="N25" s="65">
        <v>0</v>
      </c>
      <c r="O25" s="65">
        <v>17917683.629999999</v>
      </c>
      <c r="P25" s="65">
        <v>17917683.629999999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8102029.3200000003</v>
      </c>
      <c r="AA25" s="65">
        <v>335862290.61000001</v>
      </c>
      <c r="AB25" s="65">
        <v>0</v>
      </c>
      <c r="AC25" s="65">
        <v>0</v>
      </c>
      <c r="AD25" s="65">
        <v>335862290.61000001</v>
      </c>
      <c r="AE25" s="65">
        <v>335862290.61000001</v>
      </c>
      <c r="AF25" s="65">
        <v>0</v>
      </c>
      <c r="AG25" s="65">
        <v>0</v>
      </c>
      <c r="AH25" s="65">
        <v>0</v>
      </c>
      <c r="AI25" s="65">
        <v>5988616.6399999997</v>
      </c>
      <c r="AJ25" s="65">
        <v>5988616.6399999997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6">
        <v>367870620.19999999</v>
      </c>
      <c r="BO25" s="65">
        <v>0</v>
      </c>
      <c r="BP25" s="66">
        <v>367870620.19999999</v>
      </c>
      <c r="BQ25" s="70"/>
      <c r="BR25" s="70"/>
    </row>
    <row r="26" spans="1:70" ht="30" customHeight="1" x14ac:dyDescent="0.3">
      <c r="A26" s="21">
        <v>10</v>
      </c>
      <c r="B26" s="27" t="s">
        <v>76</v>
      </c>
      <c r="C26" s="28">
        <v>12</v>
      </c>
      <c r="D26" s="65">
        <v>148682870.75999999</v>
      </c>
      <c r="E26" s="65">
        <v>49036199.539999999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49036199.539999999</v>
      </c>
      <c r="N26" s="65">
        <v>0</v>
      </c>
      <c r="O26" s="65">
        <v>49036199.539999999</v>
      </c>
      <c r="P26" s="65">
        <v>49036199.539999999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95444220.870000005</v>
      </c>
      <c r="AB26" s="65">
        <v>0</v>
      </c>
      <c r="AC26" s="65">
        <v>0</v>
      </c>
      <c r="AD26" s="65">
        <v>95444220.870000005</v>
      </c>
      <c r="AE26" s="65">
        <v>95444220.870000005</v>
      </c>
      <c r="AF26" s="65">
        <v>0</v>
      </c>
      <c r="AG26" s="65">
        <v>0</v>
      </c>
      <c r="AH26" s="65">
        <v>0</v>
      </c>
      <c r="AI26" s="65">
        <v>4202450.3499999996</v>
      </c>
      <c r="AJ26" s="65">
        <v>0</v>
      </c>
      <c r="AK26" s="65">
        <v>0</v>
      </c>
      <c r="AL26" s="65">
        <v>4202450.3499999996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161903774.83000001</v>
      </c>
      <c r="AT26" s="65">
        <v>161903774.83000001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4320670.68</v>
      </c>
      <c r="BF26" s="65">
        <v>4320670.68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6">
        <v>314907316.27000004</v>
      </c>
      <c r="BO26" s="65">
        <v>0</v>
      </c>
      <c r="BP26" s="66">
        <v>314907316.27000004</v>
      </c>
      <c r="BQ26" s="70"/>
      <c r="BR26" s="70"/>
    </row>
    <row r="27" spans="1:70" x14ac:dyDescent="0.3">
      <c r="A27" s="21">
        <v>11</v>
      </c>
      <c r="B27" s="27" t="s">
        <v>77</v>
      </c>
      <c r="C27" s="28">
        <v>85</v>
      </c>
      <c r="D27" s="65">
        <v>897022998.64999998</v>
      </c>
      <c r="E27" s="65">
        <v>389530430.66000003</v>
      </c>
      <c r="F27" s="65">
        <v>324744599.92999995</v>
      </c>
      <c r="G27" s="65">
        <v>317755075.77999997</v>
      </c>
      <c r="H27" s="65">
        <v>6989524.1500000004</v>
      </c>
      <c r="I27" s="65">
        <v>0</v>
      </c>
      <c r="J27" s="65">
        <v>0</v>
      </c>
      <c r="K27" s="65">
        <v>0</v>
      </c>
      <c r="L27" s="65">
        <v>0</v>
      </c>
      <c r="M27" s="65">
        <v>64785830.729999997</v>
      </c>
      <c r="N27" s="65">
        <v>43168607.159999996</v>
      </c>
      <c r="O27" s="65">
        <v>21617223.57</v>
      </c>
      <c r="P27" s="65">
        <v>0</v>
      </c>
      <c r="Q27" s="65">
        <v>21617223.57</v>
      </c>
      <c r="R27" s="65">
        <v>0</v>
      </c>
      <c r="S27" s="65">
        <v>346188</v>
      </c>
      <c r="T27" s="65">
        <v>346188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35962613.609999999</v>
      </c>
      <c r="AA27" s="65">
        <v>455014032.22000003</v>
      </c>
      <c r="AB27" s="65">
        <v>448023107.80000001</v>
      </c>
      <c r="AC27" s="65">
        <v>6990924.4199999999</v>
      </c>
      <c r="AD27" s="65">
        <v>0</v>
      </c>
      <c r="AE27" s="65">
        <v>0</v>
      </c>
      <c r="AF27" s="65">
        <v>0</v>
      </c>
      <c r="AG27" s="65">
        <v>0</v>
      </c>
      <c r="AH27" s="65">
        <v>606877.78</v>
      </c>
      <c r="AI27" s="65">
        <v>3379599.16</v>
      </c>
      <c r="AJ27" s="65">
        <v>0</v>
      </c>
      <c r="AK27" s="65">
        <v>0</v>
      </c>
      <c r="AL27" s="65">
        <v>2592397.15</v>
      </c>
      <c r="AM27" s="65">
        <v>787202.01</v>
      </c>
      <c r="AN27" s="65">
        <v>0</v>
      </c>
      <c r="AO27" s="65">
        <v>0</v>
      </c>
      <c r="AP27" s="65">
        <v>0</v>
      </c>
      <c r="AQ27" s="65">
        <v>0</v>
      </c>
      <c r="AR27" s="65">
        <v>12790135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6971980.7599999998</v>
      </c>
      <c r="BF27" s="65">
        <v>6971980.7599999998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6">
        <v>903994979.40999997</v>
      </c>
      <c r="BO27" s="65">
        <v>0</v>
      </c>
      <c r="BP27" s="66">
        <v>903994979.40999997</v>
      </c>
      <c r="BQ27" s="70"/>
      <c r="BR27" s="70"/>
    </row>
    <row r="28" spans="1:70" ht="48.75" customHeight="1" x14ac:dyDescent="0.3">
      <c r="A28" s="29"/>
      <c r="B28" s="30" t="s">
        <v>78</v>
      </c>
      <c r="C28" s="31"/>
      <c r="D28" s="66">
        <v>3072432472.0500007</v>
      </c>
      <c r="E28" s="66">
        <v>1266486085.8899999</v>
      </c>
      <c r="F28" s="66">
        <v>1073989410.3899999</v>
      </c>
      <c r="G28" s="66">
        <v>363642381.17999995</v>
      </c>
      <c r="H28" s="66">
        <v>576638302.66999996</v>
      </c>
      <c r="I28" s="66">
        <v>32685320.420000002</v>
      </c>
      <c r="J28" s="66">
        <v>101023406.12</v>
      </c>
      <c r="K28" s="66">
        <v>20217238.640000001</v>
      </c>
      <c r="L28" s="66">
        <v>80806167.480000004</v>
      </c>
      <c r="M28" s="66">
        <v>192496675.5</v>
      </c>
      <c r="N28" s="66">
        <v>56180227.789999999</v>
      </c>
      <c r="O28" s="66">
        <v>136316447.70999998</v>
      </c>
      <c r="P28" s="66">
        <v>90327070.060000002</v>
      </c>
      <c r="Q28" s="66">
        <v>45989377.649999999</v>
      </c>
      <c r="R28" s="66">
        <v>0</v>
      </c>
      <c r="S28" s="66">
        <v>133591981.06</v>
      </c>
      <c r="T28" s="66">
        <v>1700605.26</v>
      </c>
      <c r="U28" s="66">
        <v>273278677.07999998</v>
      </c>
      <c r="V28" s="66">
        <v>37588519.799999997</v>
      </c>
      <c r="W28" s="66">
        <v>16758805.439999999</v>
      </c>
      <c r="X28" s="66">
        <v>177151911.21000001</v>
      </c>
      <c r="Y28" s="66">
        <v>182262229.66</v>
      </c>
      <c r="Z28" s="66">
        <v>256040165.71999997</v>
      </c>
      <c r="AA28" s="66">
        <v>1326331202.52</v>
      </c>
      <c r="AB28" s="66">
        <v>584254127.78999996</v>
      </c>
      <c r="AC28" s="66">
        <v>33559382.490000002</v>
      </c>
      <c r="AD28" s="66">
        <v>435239015.16000003</v>
      </c>
      <c r="AE28" s="66">
        <v>435239015.16000003</v>
      </c>
      <c r="AF28" s="66">
        <v>0</v>
      </c>
      <c r="AG28" s="66">
        <v>0</v>
      </c>
      <c r="AH28" s="66">
        <v>7310807.2000000002</v>
      </c>
      <c r="AI28" s="66">
        <v>50911632.650000006</v>
      </c>
      <c r="AJ28" s="66">
        <v>27309194.5</v>
      </c>
      <c r="AK28" s="66">
        <v>0</v>
      </c>
      <c r="AL28" s="66">
        <v>12132257.619999999</v>
      </c>
      <c r="AM28" s="66">
        <v>11470180.529999999</v>
      </c>
      <c r="AN28" s="66">
        <v>0</v>
      </c>
      <c r="AO28" s="66">
        <v>0</v>
      </c>
      <c r="AP28" s="66">
        <v>0</v>
      </c>
      <c r="AQ28" s="66">
        <v>0</v>
      </c>
      <c r="AR28" s="66">
        <v>39071404.210000001</v>
      </c>
      <c r="AS28" s="66">
        <v>2545286841.7399998</v>
      </c>
      <c r="AT28" s="66">
        <v>1921311761.4499998</v>
      </c>
      <c r="AU28" s="66">
        <v>0</v>
      </c>
      <c r="AV28" s="66">
        <v>0</v>
      </c>
      <c r="AW28" s="66">
        <v>0</v>
      </c>
      <c r="AX28" s="66">
        <v>467041680.38</v>
      </c>
      <c r="AY28" s="66">
        <v>0</v>
      </c>
      <c r="AZ28" s="66">
        <v>156933399.91</v>
      </c>
      <c r="BA28" s="66">
        <v>301848385.23000002</v>
      </c>
      <c r="BB28" s="66">
        <v>45228157.700000003</v>
      </c>
      <c r="BC28" s="66">
        <v>35273914.350000001</v>
      </c>
      <c r="BD28" s="66">
        <v>8723255.4299999997</v>
      </c>
      <c r="BE28" s="66">
        <v>212535174.85999998</v>
      </c>
      <c r="BF28" s="66">
        <v>190653093.40000001</v>
      </c>
      <c r="BG28" s="66">
        <v>30147846.07</v>
      </c>
      <c r="BH28" s="66">
        <v>0</v>
      </c>
      <c r="BI28" s="66">
        <v>0</v>
      </c>
      <c r="BJ28" s="66">
        <v>0</v>
      </c>
      <c r="BK28" s="66">
        <v>21882081.460000001</v>
      </c>
      <c r="BL28" s="66">
        <v>0</v>
      </c>
      <c r="BM28" s="66">
        <v>0</v>
      </c>
      <c r="BN28" s="66">
        <v>5830254488.6500006</v>
      </c>
      <c r="BO28" s="66">
        <v>0</v>
      </c>
      <c r="BP28" s="66">
        <v>5830254488.6500006</v>
      </c>
      <c r="BQ28" s="70"/>
      <c r="BR28" s="70"/>
    </row>
    <row r="29" spans="1:70" ht="40.5" x14ac:dyDescent="0.3">
      <c r="A29" s="32">
        <v>12</v>
      </c>
      <c r="B29" s="33" t="s">
        <v>79</v>
      </c>
      <c r="C29" s="34">
        <v>51</v>
      </c>
      <c r="D29" s="65">
        <v>56322408.450000003</v>
      </c>
      <c r="E29" s="65">
        <v>1440619.95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1440619.95</v>
      </c>
      <c r="N29" s="65">
        <v>0</v>
      </c>
      <c r="O29" s="65">
        <v>1440619.95</v>
      </c>
      <c r="P29" s="65">
        <v>1440619.95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54881788.5</v>
      </c>
      <c r="AB29" s="65">
        <v>0</v>
      </c>
      <c r="AC29" s="65">
        <v>0</v>
      </c>
      <c r="AD29" s="65">
        <v>54881788.5</v>
      </c>
      <c r="AE29" s="65">
        <v>54881788.5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6">
        <v>56322408.450000003</v>
      </c>
      <c r="BO29" s="65">
        <v>0</v>
      </c>
      <c r="BP29" s="66">
        <v>56322408.450000003</v>
      </c>
      <c r="BQ29" s="70"/>
      <c r="BR29" s="70"/>
    </row>
    <row r="30" spans="1:70" ht="27.75" customHeight="1" x14ac:dyDescent="0.3">
      <c r="A30" s="32">
        <v>13</v>
      </c>
      <c r="B30" s="33" t="s">
        <v>80</v>
      </c>
      <c r="C30" s="34">
        <v>49</v>
      </c>
      <c r="D30" s="65">
        <v>291715988.62</v>
      </c>
      <c r="E30" s="65">
        <v>106980515.97</v>
      </c>
      <c r="F30" s="65">
        <v>67706638.269999996</v>
      </c>
      <c r="G30" s="65">
        <v>65089208.890000001</v>
      </c>
      <c r="H30" s="65">
        <v>2617429.38</v>
      </c>
      <c r="I30" s="65">
        <v>0</v>
      </c>
      <c r="J30" s="65">
        <v>0</v>
      </c>
      <c r="K30" s="65">
        <v>0</v>
      </c>
      <c r="L30" s="65">
        <v>0</v>
      </c>
      <c r="M30" s="65">
        <v>39273877.700000003</v>
      </c>
      <c r="N30" s="65">
        <v>14275799.09</v>
      </c>
      <c r="O30" s="65">
        <v>24998078.609999999</v>
      </c>
      <c r="P30" s="65">
        <v>625924.53</v>
      </c>
      <c r="Q30" s="65">
        <v>24372154.079999998</v>
      </c>
      <c r="R30" s="65">
        <v>0</v>
      </c>
      <c r="S30" s="65">
        <v>203640</v>
      </c>
      <c r="T30" s="65">
        <v>203640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8448093.1699999999</v>
      </c>
      <c r="AA30" s="65">
        <v>152116213.83000001</v>
      </c>
      <c r="AB30" s="65">
        <v>148216189.22999999</v>
      </c>
      <c r="AC30" s="65">
        <v>1448162.88</v>
      </c>
      <c r="AD30" s="65">
        <v>2451861.7200000002</v>
      </c>
      <c r="AE30" s="65">
        <v>2451861.7200000002</v>
      </c>
      <c r="AF30" s="65">
        <v>0</v>
      </c>
      <c r="AG30" s="65">
        <v>0</v>
      </c>
      <c r="AH30" s="65">
        <v>1029975.6</v>
      </c>
      <c r="AI30" s="65">
        <v>8619363.6500000004</v>
      </c>
      <c r="AJ30" s="65">
        <v>6595089.6200000001</v>
      </c>
      <c r="AK30" s="65">
        <v>0</v>
      </c>
      <c r="AL30" s="65">
        <v>1634178.86</v>
      </c>
      <c r="AM30" s="65">
        <v>390095.17</v>
      </c>
      <c r="AN30" s="65">
        <v>0</v>
      </c>
      <c r="AO30" s="65">
        <v>0</v>
      </c>
      <c r="AP30" s="65">
        <v>0</v>
      </c>
      <c r="AQ30" s="65">
        <v>0</v>
      </c>
      <c r="AR30" s="65">
        <v>15348162</v>
      </c>
      <c r="AS30" s="65">
        <v>252904690.78999999</v>
      </c>
      <c r="AT30" s="65">
        <v>187614001.06</v>
      </c>
      <c r="AU30" s="65">
        <v>0</v>
      </c>
      <c r="AV30" s="65">
        <v>0</v>
      </c>
      <c r="AW30" s="65">
        <v>0</v>
      </c>
      <c r="AX30" s="65">
        <v>20141230</v>
      </c>
      <c r="AY30" s="65">
        <v>0</v>
      </c>
      <c r="AZ30" s="65">
        <v>45149459.729999997</v>
      </c>
      <c r="BA30" s="65">
        <v>0</v>
      </c>
      <c r="BB30" s="65">
        <v>0</v>
      </c>
      <c r="BC30" s="65">
        <v>0</v>
      </c>
      <c r="BD30" s="65">
        <v>0</v>
      </c>
      <c r="BE30" s="65">
        <v>16961286.120000001</v>
      </c>
      <c r="BF30" s="65">
        <v>6639098.46</v>
      </c>
      <c r="BG30" s="65">
        <v>0</v>
      </c>
      <c r="BH30" s="65">
        <v>0</v>
      </c>
      <c r="BI30" s="65">
        <v>0</v>
      </c>
      <c r="BJ30" s="65">
        <v>0</v>
      </c>
      <c r="BK30" s="65">
        <v>10322187.66</v>
      </c>
      <c r="BL30" s="65">
        <v>0</v>
      </c>
      <c r="BM30" s="65">
        <v>0</v>
      </c>
      <c r="BN30" s="66">
        <v>561581965.52999997</v>
      </c>
      <c r="BO30" s="65">
        <v>0</v>
      </c>
      <c r="BP30" s="66">
        <v>561581965.52999997</v>
      </c>
      <c r="BQ30" s="70"/>
      <c r="BR30" s="70"/>
    </row>
    <row r="31" spans="1:70" ht="27.75" customHeight="1" x14ac:dyDescent="0.3">
      <c r="A31" s="32">
        <v>14</v>
      </c>
      <c r="B31" s="33" t="s">
        <v>81</v>
      </c>
      <c r="C31" s="34">
        <v>33</v>
      </c>
      <c r="D31" s="65">
        <v>554762508.54999995</v>
      </c>
      <c r="E31" s="65">
        <v>292573615.33999997</v>
      </c>
      <c r="F31" s="65">
        <v>216175306.22</v>
      </c>
      <c r="G31" s="65">
        <v>20432684.41</v>
      </c>
      <c r="H31" s="65">
        <v>164107629.37</v>
      </c>
      <c r="I31" s="65">
        <v>8681690.9299999997</v>
      </c>
      <c r="J31" s="65">
        <v>22953301.510000002</v>
      </c>
      <c r="K31" s="65">
        <v>4101433.69</v>
      </c>
      <c r="L31" s="65">
        <v>18851867.82</v>
      </c>
      <c r="M31" s="65">
        <v>76398309.120000005</v>
      </c>
      <c r="N31" s="65">
        <v>8670796.6199999992</v>
      </c>
      <c r="O31" s="65">
        <v>67727512.5</v>
      </c>
      <c r="P31" s="65">
        <v>4518121.1900000004</v>
      </c>
      <c r="Q31" s="65">
        <v>0</v>
      </c>
      <c r="R31" s="65">
        <v>63209391.310000002</v>
      </c>
      <c r="S31" s="65">
        <v>36257630</v>
      </c>
      <c r="T31" s="65">
        <v>641465</v>
      </c>
      <c r="U31" s="65">
        <v>86996693.799999997</v>
      </c>
      <c r="V31" s="65">
        <v>16074808.92</v>
      </c>
      <c r="W31" s="65">
        <v>6364464.5999999996</v>
      </c>
      <c r="X31" s="65">
        <v>57337092.869999997</v>
      </c>
      <c r="Y31" s="65">
        <v>37477667.640000001</v>
      </c>
      <c r="Z31" s="65">
        <v>23239561.039999999</v>
      </c>
      <c r="AA31" s="65">
        <v>193438471.69999999</v>
      </c>
      <c r="AB31" s="65">
        <v>90156728.739999995</v>
      </c>
      <c r="AC31" s="65">
        <v>7297913.3099999996</v>
      </c>
      <c r="AD31" s="65">
        <v>8987135.8499999996</v>
      </c>
      <c r="AE31" s="65">
        <v>8987135.8499999996</v>
      </c>
      <c r="AF31" s="65">
        <v>0</v>
      </c>
      <c r="AG31" s="65">
        <v>0</v>
      </c>
      <c r="AH31" s="65">
        <v>395833.76</v>
      </c>
      <c r="AI31" s="65">
        <v>9253230.4700000007</v>
      </c>
      <c r="AJ31" s="65">
        <v>7087047.54</v>
      </c>
      <c r="AK31" s="65">
        <v>0</v>
      </c>
      <c r="AL31" s="65">
        <v>962992.87</v>
      </c>
      <c r="AM31" s="65">
        <v>1203190.06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466166372.07999998</v>
      </c>
      <c r="AT31" s="65">
        <v>466166372.07999998</v>
      </c>
      <c r="AU31" s="65">
        <v>0</v>
      </c>
      <c r="AV31" s="65">
        <v>0</v>
      </c>
      <c r="AW31" s="65">
        <v>248561.26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43455328.950000003</v>
      </c>
      <c r="BF31" s="65">
        <v>43455328.950000003</v>
      </c>
      <c r="BG31" s="65">
        <v>10035972.26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6">
        <v>1064384209.5799999</v>
      </c>
      <c r="BO31" s="65">
        <v>0</v>
      </c>
      <c r="BP31" s="66">
        <v>1064384209.5799999</v>
      </c>
      <c r="BQ31" s="70"/>
      <c r="BR31" s="70"/>
    </row>
    <row r="32" spans="1:70" ht="40.5" x14ac:dyDescent="0.3">
      <c r="A32" s="29"/>
      <c r="B32" s="30" t="s">
        <v>82</v>
      </c>
      <c r="C32" s="31"/>
      <c r="D32" s="66">
        <v>902800905.61999989</v>
      </c>
      <c r="E32" s="66">
        <v>400994751.25999999</v>
      </c>
      <c r="F32" s="66">
        <v>283881944.49000001</v>
      </c>
      <c r="G32" s="66">
        <v>85521893.299999997</v>
      </c>
      <c r="H32" s="66">
        <v>166725058.75</v>
      </c>
      <c r="I32" s="66">
        <v>8681690.9299999997</v>
      </c>
      <c r="J32" s="66">
        <v>22953301.510000002</v>
      </c>
      <c r="K32" s="66">
        <v>4101433.69</v>
      </c>
      <c r="L32" s="66">
        <v>18851867.82</v>
      </c>
      <c r="M32" s="66">
        <v>117112806.77000001</v>
      </c>
      <c r="N32" s="66">
        <v>22946595.710000001</v>
      </c>
      <c r="O32" s="66">
        <v>94166211.060000002</v>
      </c>
      <c r="P32" s="66">
        <v>6584665.6699999999</v>
      </c>
      <c r="Q32" s="66">
        <v>24372154.079999998</v>
      </c>
      <c r="R32" s="66">
        <v>63209391.310000002</v>
      </c>
      <c r="S32" s="67">
        <v>36461270</v>
      </c>
      <c r="T32" s="67">
        <v>845105</v>
      </c>
      <c r="U32" s="66">
        <v>86996693.799999997</v>
      </c>
      <c r="V32" s="66">
        <v>16074808.92</v>
      </c>
      <c r="W32" s="66">
        <v>6364464.5999999996</v>
      </c>
      <c r="X32" s="66">
        <v>57337092.869999997</v>
      </c>
      <c r="Y32" s="66">
        <v>37477667.640000001</v>
      </c>
      <c r="Z32" s="66">
        <v>31687654.210000001</v>
      </c>
      <c r="AA32" s="66">
        <v>400436474.02999997</v>
      </c>
      <c r="AB32" s="66">
        <v>238372917.96999997</v>
      </c>
      <c r="AC32" s="66">
        <v>8746076.1899999995</v>
      </c>
      <c r="AD32" s="66">
        <v>66320786.07</v>
      </c>
      <c r="AE32" s="66">
        <v>66320786.07</v>
      </c>
      <c r="AF32" s="66">
        <v>0</v>
      </c>
      <c r="AG32" s="66">
        <v>0</v>
      </c>
      <c r="AH32" s="66">
        <v>1425809.3599999999</v>
      </c>
      <c r="AI32" s="66">
        <v>17872594.120000001</v>
      </c>
      <c r="AJ32" s="66">
        <v>13682137.16</v>
      </c>
      <c r="AK32" s="66">
        <v>0</v>
      </c>
      <c r="AL32" s="66">
        <v>2597171.73</v>
      </c>
      <c r="AM32" s="66">
        <v>1593285.23</v>
      </c>
      <c r="AN32" s="66">
        <v>0</v>
      </c>
      <c r="AO32" s="66">
        <v>0</v>
      </c>
      <c r="AP32" s="66">
        <v>0</v>
      </c>
      <c r="AQ32" s="66">
        <v>0</v>
      </c>
      <c r="AR32" s="66">
        <v>15348162</v>
      </c>
      <c r="AS32" s="66">
        <v>719071062.87</v>
      </c>
      <c r="AT32" s="66">
        <v>653780373.13999999</v>
      </c>
      <c r="AU32" s="66">
        <v>0</v>
      </c>
      <c r="AV32" s="66">
        <v>0</v>
      </c>
      <c r="AW32" s="66">
        <v>248561.26</v>
      </c>
      <c r="AX32" s="66">
        <v>20141230</v>
      </c>
      <c r="AY32" s="66">
        <v>0</v>
      </c>
      <c r="AZ32" s="66">
        <v>45149459.729999997</v>
      </c>
      <c r="BA32" s="66">
        <v>0</v>
      </c>
      <c r="BB32" s="66">
        <v>0</v>
      </c>
      <c r="BC32" s="66">
        <v>0</v>
      </c>
      <c r="BD32" s="66">
        <v>0</v>
      </c>
      <c r="BE32" s="66">
        <v>60416615.070000008</v>
      </c>
      <c r="BF32" s="66">
        <v>50094427.410000004</v>
      </c>
      <c r="BG32" s="66">
        <v>10035972.26</v>
      </c>
      <c r="BH32" s="66">
        <v>0</v>
      </c>
      <c r="BI32" s="66">
        <v>0</v>
      </c>
      <c r="BJ32" s="66">
        <v>0</v>
      </c>
      <c r="BK32" s="66">
        <v>10322187.66</v>
      </c>
      <c r="BL32" s="66">
        <v>0</v>
      </c>
      <c r="BM32" s="66">
        <v>0</v>
      </c>
      <c r="BN32" s="66">
        <v>1682288583.5599999</v>
      </c>
      <c r="BO32" s="66">
        <v>0</v>
      </c>
      <c r="BP32" s="66">
        <v>1682288583.5599999</v>
      </c>
      <c r="BQ32" s="70"/>
      <c r="BR32" s="70"/>
    </row>
    <row r="33" spans="1:78" x14ac:dyDescent="0.3">
      <c r="A33" s="35">
        <v>15</v>
      </c>
      <c r="B33" s="27" t="s">
        <v>83</v>
      </c>
      <c r="C33" s="27">
        <v>16</v>
      </c>
      <c r="D33" s="65">
        <v>181622546.28999999</v>
      </c>
      <c r="E33" s="65">
        <v>106052422.48</v>
      </c>
      <c r="F33" s="65">
        <v>65505814.640000001</v>
      </c>
      <c r="G33" s="65">
        <v>15414214.800000001</v>
      </c>
      <c r="H33" s="65">
        <v>40363019.789999999</v>
      </c>
      <c r="I33" s="65">
        <v>1727812.43</v>
      </c>
      <c r="J33" s="65">
        <v>8000767.6200000001</v>
      </c>
      <c r="K33" s="65">
        <v>972401.81</v>
      </c>
      <c r="L33" s="65">
        <v>7028365.8099999996</v>
      </c>
      <c r="M33" s="65">
        <v>40546607.840000004</v>
      </c>
      <c r="N33" s="65">
        <v>2724056.21</v>
      </c>
      <c r="O33" s="65">
        <v>37822551.630000003</v>
      </c>
      <c r="P33" s="65">
        <v>2519571.31</v>
      </c>
      <c r="Q33" s="65">
        <v>0</v>
      </c>
      <c r="R33" s="65">
        <v>35302980.32</v>
      </c>
      <c r="S33" s="65">
        <v>8171530.6500000004</v>
      </c>
      <c r="T33" s="65">
        <v>0</v>
      </c>
      <c r="U33" s="65">
        <v>16391453.4</v>
      </c>
      <c r="V33" s="65">
        <v>2555036.64</v>
      </c>
      <c r="W33" s="65">
        <v>899016.3</v>
      </c>
      <c r="X33" s="65">
        <v>9757682.25</v>
      </c>
      <c r="Y33" s="65">
        <v>8886677.2400000002</v>
      </c>
      <c r="Z33" s="65">
        <v>10585795.99</v>
      </c>
      <c r="AA33" s="65">
        <v>55391679.090000004</v>
      </c>
      <c r="AB33" s="65">
        <v>28336922.91</v>
      </c>
      <c r="AC33" s="65">
        <v>1155211.1100000001</v>
      </c>
      <c r="AD33" s="65">
        <v>9508091.6699999999</v>
      </c>
      <c r="AE33" s="65">
        <v>9508091.6699999999</v>
      </c>
      <c r="AF33" s="65">
        <v>0</v>
      </c>
      <c r="AG33" s="65">
        <v>0</v>
      </c>
      <c r="AH33" s="65">
        <v>342315.42</v>
      </c>
      <c r="AI33" s="65">
        <v>1421118.08</v>
      </c>
      <c r="AJ33" s="65">
        <v>0</v>
      </c>
      <c r="AK33" s="65">
        <v>0</v>
      </c>
      <c r="AL33" s="65">
        <v>980253.12</v>
      </c>
      <c r="AM33" s="65">
        <v>440864.96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55220175.280000001</v>
      </c>
      <c r="AT33" s="65">
        <v>55220175.280000001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14785518.300000001</v>
      </c>
      <c r="BF33" s="65">
        <v>14785518.300000001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6">
        <v>251628239.87</v>
      </c>
      <c r="BO33" s="65">
        <v>0</v>
      </c>
      <c r="BP33" s="66">
        <v>251628239.87</v>
      </c>
      <c r="BQ33" s="70"/>
      <c r="BR33" s="70"/>
    </row>
    <row r="34" spans="1:78" x14ac:dyDescent="0.3">
      <c r="A34" s="36">
        <v>16</v>
      </c>
      <c r="B34" s="27" t="s">
        <v>84</v>
      </c>
      <c r="C34" s="28">
        <v>20</v>
      </c>
      <c r="D34" s="65">
        <v>154483824.25</v>
      </c>
      <c r="E34" s="65">
        <v>81894487.75</v>
      </c>
      <c r="F34" s="65">
        <v>50605812.629999995</v>
      </c>
      <c r="G34" s="65">
        <v>10411574.09</v>
      </c>
      <c r="H34" s="65">
        <v>31682314.309999999</v>
      </c>
      <c r="I34" s="65">
        <v>1545093.93</v>
      </c>
      <c r="J34" s="65">
        <v>6966830.2999999998</v>
      </c>
      <c r="K34" s="65">
        <v>1033853.11</v>
      </c>
      <c r="L34" s="65">
        <v>5932977.1900000004</v>
      </c>
      <c r="M34" s="65">
        <v>31288675.120000001</v>
      </c>
      <c r="N34" s="65">
        <v>2087590.68</v>
      </c>
      <c r="O34" s="65">
        <v>29201084.440000001</v>
      </c>
      <c r="P34" s="65">
        <v>3007611.28</v>
      </c>
      <c r="Q34" s="65">
        <v>0</v>
      </c>
      <c r="R34" s="65">
        <v>26193473.16</v>
      </c>
      <c r="S34" s="65">
        <v>6085029</v>
      </c>
      <c r="T34" s="65">
        <v>0</v>
      </c>
      <c r="U34" s="65">
        <v>17984517.129999999</v>
      </c>
      <c r="V34" s="65">
        <v>3216473.64</v>
      </c>
      <c r="W34" s="65">
        <v>948961.65</v>
      </c>
      <c r="X34" s="65">
        <v>12115392.140000001</v>
      </c>
      <c r="Y34" s="65">
        <v>6480980.0999999996</v>
      </c>
      <c r="Z34" s="65">
        <v>10695366.109999999</v>
      </c>
      <c r="AA34" s="65">
        <v>53670338.340000004</v>
      </c>
      <c r="AB34" s="65">
        <v>21692436.739999998</v>
      </c>
      <c r="AC34" s="65">
        <v>1402322.91</v>
      </c>
      <c r="AD34" s="65">
        <v>12591061.560000001</v>
      </c>
      <c r="AE34" s="65">
        <v>12591061.560000001</v>
      </c>
      <c r="AF34" s="65">
        <v>0</v>
      </c>
      <c r="AG34" s="65">
        <v>0</v>
      </c>
      <c r="AH34" s="65">
        <v>136320.29999999999</v>
      </c>
      <c r="AI34" s="65">
        <v>2138603.0499999998</v>
      </c>
      <c r="AJ34" s="65">
        <v>0</v>
      </c>
      <c r="AK34" s="65">
        <v>0</v>
      </c>
      <c r="AL34" s="65">
        <v>847238.14</v>
      </c>
      <c r="AM34" s="65">
        <v>1291364.9099999999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41262624.560000002</v>
      </c>
      <c r="AT34" s="65">
        <v>41262624.560000002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12677748.109999999</v>
      </c>
      <c r="BF34" s="65">
        <v>12677748.109999999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6">
        <v>208424196.92000002</v>
      </c>
      <c r="BO34" s="65">
        <v>0</v>
      </c>
      <c r="BP34" s="66">
        <v>208424196.92000002</v>
      </c>
      <c r="BQ34" s="70"/>
      <c r="BR34" s="70"/>
    </row>
    <row r="35" spans="1:78" x14ac:dyDescent="0.3">
      <c r="A35" s="36">
        <v>17</v>
      </c>
      <c r="B35" s="27" t="s">
        <v>85</v>
      </c>
      <c r="C35" s="28">
        <v>19</v>
      </c>
      <c r="D35" s="65">
        <v>254553236.78999999</v>
      </c>
      <c r="E35" s="65">
        <v>121050040.08</v>
      </c>
      <c r="F35" s="65">
        <v>99477468.769999996</v>
      </c>
      <c r="G35" s="65">
        <v>35555594.060000002</v>
      </c>
      <c r="H35" s="65">
        <v>52004962.030000001</v>
      </c>
      <c r="I35" s="65">
        <v>2790423.05</v>
      </c>
      <c r="J35" s="65">
        <v>9126489.6300000008</v>
      </c>
      <c r="K35" s="65">
        <v>1667787.08</v>
      </c>
      <c r="L35" s="65">
        <v>7458702.5499999998</v>
      </c>
      <c r="M35" s="65">
        <v>21572571.309999999</v>
      </c>
      <c r="N35" s="65">
        <v>4624817.38</v>
      </c>
      <c r="O35" s="65">
        <v>16947753.93</v>
      </c>
      <c r="P35" s="65">
        <v>1391832.59</v>
      </c>
      <c r="Q35" s="65">
        <v>0</v>
      </c>
      <c r="R35" s="65">
        <v>15555921.34</v>
      </c>
      <c r="S35" s="65">
        <v>12555651</v>
      </c>
      <c r="T35" s="65">
        <v>635050.35</v>
      </c>
      <c r="U35" s="65">
        <v>26371802.140000001</v>
      </c>
      <c r="V35" s="65">
        <v>5053378.68</v>
      </c>
      <c r="W35" s="65">
        <v>1357086.51</v>
      </c>
      <c r="X35" s="65">
        <v>16811772.539999999</v>
      </c>
      <c r="Y35" s="65">
        <v>14484857.17</v>
      </c>
      <c r="Z35" s="65">
        <v>14742848.560000001</v>
      </c>
      <c r="AA35" s="65">
        <v>100816715.31</v>
      </c>
      <c r="AB35" s="65">
        <v>48082745.060000002</v>
      </c>
      <c r="AC35" s="65">
        <v>3052634.94</v>
      </c>
      <c r="AD35" s="65">
        <v>23309533.170000002</v>
      </c>
      <c r="AE35" s="65">
        <v>23309533.170000002</v>
      </c>
      <c r="AF35" s="65">
        <v>0</v>
      </c>
      <c r="AG35" s="65">
        <v>0</v>
      </c>
      <c r="AH35" s="65">
        <v>162574.57999999999</v>
      </c>
      <c r="AI35" s="65">
        <v>5387981.8399999999</v>
      </c>
      <c r="AJ35" s="65">
        <v>0</v>
      </c>
      <c r="AK35" s="65">
        <v>0</v>
      </c>
      <c r="AL35" s="65">
        <v>3941663.88</v>
      </c>
      <c r="AM35" s="65">
        <v>1446317.96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51544399.170000002</v>
      </c>
      <c r="AT35" s="65">
        <v>51544399.170000002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16163637.6</v>
      </c>
      <c r="BF35" s="65">
        <v>16163637.6</v>
      </c>
      <c r="BG35" s="65">
        <v>1721477.36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6">
        <v>322261273.56</v>
      </c>
      <c r="BO35" s="65">
        <v>0</v>
      </c>
      <c r="BP35" s="66">
        <v>322261273.56</v>
      </c>
      <c r="BQ35" s="70"/>
      <c r="BR35" s="70"/>
    </row>
    <row r="36" spans="1:78" s="38" customFormat="1" x14ac:dyDescent="0.3">
      <c r="A36" s="36">
        <v>18</v>
      </c>
      <c r="B36" s="27" t="s">
        <v>86</v>
      </c>
      <c r="C36" s="28">
        <v>22</v>
      </c>
      <c r="D36" s="65">
        <v>250704710.99000001</v>
      </c>
      <c r="E36" s="65">
        <v>128385580.86</v>
      </c>
      <c r="F36" s="65">
        <v>98193439.420000002</v>
      </c>
      <c r="G36" s="65">
        <v>33380176.989999998</v>
      </c>
      <c r="H36" s="65">
        <v>55008544.219999999</v>
      </c>
      <c r="I36" s="65">
        <v>2873164.54</v>
      </c>
      <c r="J36" s="65">
        <v>6931553.6699999999</v>
      </c>
      <c r="K36" s="65">
        <v>1157443.5900000001</v>
      </c>
      <c r="L36" s="65">
        <v>5774110.0800000001</v>
      </c>
      <c r="M36" s="65">
        <v>30192141.439999998</v>
      </c>
      <c r="N36" s="65">
        <v>4360029.24</v>
      </c>
      <c r="O36" s="65">
        <v>25832112.199999999</v>
      </c>
      <c r="P36" s="65">
        <v>2046281.15</v>
      </c>
      <c r="Q36" s="65">
        <v>0</v>
      </c>
      <c r="R36" s="65">
        <v>23785831.050000001</v>
      </c>
      <c r="S36" s="65">
        <v>11743240.800000001</v>
      </c>
      <c r="T36" s="65">
        <v>0</v>
      </c>
      <c r="U36" s="65">
        <v>28164156.149999999</v>
      </c>
      <c r="V36" s="65">
        <v>4467534.4800000004</v>
      </c>
      <c r="W36" s="65">
        <v>1803740.64</v>
      </c>
      <c r="X36" s="65">
        <v>18452332.449999999</v>
      </c>
      <c r="Y36" s="65">
        <v>12183175.76</v>
      </c>
      <c r="Z36" s="65">
        <v>13356219.800000001</v>
      </c>
      <c r="AA36" s="65">
        <v>95180168.540000007</v>
      </c>
      <c r="AB36" s="65">
        <v>45328409.600000001</v>
      </c>
      <c r="AC36" s="65">
        <v>2934489.18</v>
      </c>
      <c r="AD36" s="65">
        <v>18753113.609999999</v>
      </c>
      <c r="AE36" s="65">
        <v>18753113.609999999</v>
      </c>
      <c r="AF36" s="65">
        <v>0</v>
      </c>
      <c r="AG36" s="65">
        <v>0</v>
      </c>
      <c r="AH36" s="65">
        <v>164594.14000000001</v>
      </c>
      <c r="AI36" s="65">
        <v>2039500.9899999998</v>
      </c>
      <c r="AJ36" s="65">
        <v>1240308.18</v>
      </c>
      <c r="AK36" s="65">
        <v>0</v>
      </c>
      <c r="AL36" s="65">
        <v>183564.99</v>
      </c>
      <c r="AM36" s="65">
        <v>615627.81999999995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109099720.48999999</v>
      </c>
      <c r="AT36" s="65">
        <v>109099720.48999999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20478116.370000001</v>
      </c>
      <c r="BF36" s="65">
        <v>20478116.370000001</v>
      </c>
      <c r="BG36" s="65">
        <v>846004.29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6">
        <v>380282547.85000002</v>
      </c>
      <c r="BO36" s="65">
        <v>0</v>
      </c>
      <c r="BP36" s="66">
        <v>380282547.85000002</v>
      </c>
      <c r="BQ36" s="70"/>
      <c r="BR36" s="70"/>
      <c r="BS36" s="37"/>
      <c r="BT36" s="37"/>
      <c r="BU36" s="37"/>
      <c r="BV36" s="37"/>
      <c r="BW36" s="37"/>
      <c r="BX36" s="37"/>
      <c r="BY36" s="37"/>
      <c r="BZ36" s="37"/>
    </row>
    <row r="37" spans="1:78" s="38" customFormat="1" x14ac:dyDescent="0.3">
      <c r="A37" s="36">
        <v>19</v>
      </c>
      <c r="B37" s="27" t="s">
        <v>87</v>
      </c>
      <c r="C37" s="28">
        <v>24</v>
      </c>
      <c r="D37" s="65">
        <v>174234658.13</v>
      </c>
      <c r="E37" s="65">
        <v>93307910.359999999</v>
      </c>
      <c r="F37" s="65">
        <v>54380005.830000006</v>
      </c>
      <c r="G37" s="65">
        <v>11762035.310000001</v>
      </c>
      <c r="H37" s="65">
        <v>34183925.020000003</v>
      </c>
      <c r="I37" s="65">
        <v>1704533.32</v>
      </c>
      <c r="J37" s="65">
        <v>6729512.1799999997</v>
      </c>
      <c r="K37" s="65">
        <v>1051041.06</v>
      </c>
      <c r="L37" s="65">
        <v>5678471.1200000001</v>
      </c>
      <c r="M37" s="65">
        <v>38927904.530000001</v>
      </c>
      <c r="N37" s="65">
        <v>3859456.68</v>
      </c>
      <c r="O37" s="65">
        <v>35068447.850000001</v>
      </c>
      <c r="P37" s="65">
        <v>2717608.59</v>
      </c>
      <c r="Q37" s="65">
        <v>0</v>
      </c>
      <c r="R37" s="65">
        <v>32350839.260000002</v>
      </c>
      <c r="S37" s="65">
        <v>7242914.8499999996</v>
      </c>
      <c r="T37" s="65">
        <v>0</v>
      </c>
      <c r="U37" s="65">
        <v>14231071.029999999</v>
      </c>
      <c r="V37" s="65">
        <v>2354715.7200000002</v>
      </c>
      <c r="W37" s="65">
        <v>900443.31</v>
      </c>
      <c r="X37" s="65">
        <v>9697390.8800000008</v>
      </c>
      <c r="Y37" s="65">
        <v>7537139.8200000003</v>
      </c>
      <c r="Z37" s="65">
        <v>10335484.939999999</v>
      </c>
      <c r="AA37" s="65">
        <v>62023127.93</v>
      </c>
      <c r="AB37" s="65">
        <v>39996988.539999999</v>
      </c>
      <c r="AC37" s="65">
        <v>1219621.02</v>
      </c>
      <c r="AD37" s="65">
        <v>6575447.3399999999</v>
      </c>
      <c r="AE37" s="65">
        <v>6575447.3399999999</v>
      </c>
      <c r="AF37" s="65">
        <v>0</v>
      </c>
      <c r="AG37" s="65">
        <v>0</v>
      </c>
      <c r="AH37" s="65">
        <v>19185.82</v>
      </c>
      <c r="AI37" s="65">
        <v>1325220.05</v>
      </c>
      <c r="AJ37" s="65">
        <v>0</v>
      </c>
      <c r="AK37" s="65">
        <v>0</v>
      </c>
      <c r="AL37" s="65">
        <v>530138.14</v>
      </c>
      <c r="AM37" s="65">
        <v>795081.91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44987060.5</v>
      </c>
      <c r="AT37" s="65">
        <v>44987060.5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10951426.359999999</v>
      </c>
      <c r="BF37" s="65">
        <v>10951426.359999999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6">
        <v>230173144.99000001</v>
      </c>
      <c r="BO37" s="65">
        <v>1613181.41</v>
      </c>
      <c r="BP37" s="66">
        <v>231786326.40000001</v>
      </c>
      <c r="BQ37" s="70"/>
      <c r="BR37" s="70"/>
      <c r="BS37" s="37"/>
      <c r="BT37" s="37"/>
      <c r="BU37" s="37"/>
      <c r="BV37" s="37"/>
      <c r="BW37" s="37"/>
      <c r="BX37" s="37"/>
      <c r="BY37" s="37"/>
      <c r="BZ37" s="37"/>
    </row>
    <row r="38" spans="1:78" x14ac:dyDescent="0.3">
      <c r="A38" s="36">
        <v>20</v>
      </c>
      <c r="B38" s="27" t="s">
        <v>88</v>
      </c>
      <c r="C38" s="28">
        <v>25</v>
      </c>
      <c r="D38" s="65">
        <v>64403566.039999999</v>
      </c>
      <c r="E38" s="65">
        <v>34212224.060000002</v>
      </c>
      <c r="F38" s="65">
        <v>18356016.099999998</v>
      </c>
      <c r="G38" s="65">
        <v>4168918.77</v>
      </c>
      <c r="H38" s="65">
        <v>12294926.65</v>
      </c>
      <c r="I38" s="65">
        <v>610133.31999999995</v>
      </c>
      <c r="J38" s="65">
        <v>1282037.3600000001</v>
      </c>
      <c r="K38" s="65">
        <v>298607.51</v>
      </c>
      <c r="L38" s="65">
        <v>983429.85</v>
      </c>
      <c r="M38" s="65">
        <v>15856207.960000001</v>
      </c>
      <c r="N38" s="65">
        <v>1077216.71</v>
      </c>
      <c r="O38" s="65">
        <v>14778991.25</v>
      </c>
      <c r="P38" s="65">
        <v>1216993.6000000001</v>
      </c>
      <c r="Q38" s="65">
        <v>0</v>
      </c>
      <c r="R38" s="65">
        <v>13561997.65</v>
      </c>
      <c r="S38" s="65">
        <v>2452756.9500000002</v>
      </c>
      <c r="T38" s="65">
        <v>0</v>
      </c>
      <c r="U38" s="65">
        <v>6798690.96</v>
      </c>
      <c r="V38" s="65">
        <v>1198145.8799999999</v>
      </c>
      <c r="W38" s="65">
        <v>617895.32999999996</v>
      </c>
      <c r="X38" s="65">
        <v>3934805.2</v>
      </c>
      <c r="Y38" s="65">
        <v>2477708.0299999998</v>
      </c>
      <c r="Z38" s="65">
        <v>3878404.42</v>
      </c>
      <c r="AA38" s="65">
        <v>23260664.07</v>
      </c>
      <c r="AB38" s="65">
        <v>11199550.41</v>
      </c>
      <c r="AC38" s="65">
        <v>572524.41</v>
      </c>
      <c r="AD38" s="65">
        <v>4689898.29</v>
      </c>
      <c r="AE38" s="65">
        <v>4689898.29</v>
      </c>
      <c r="AF38" s="65">
        <v>0</v>
      </c>
      <c r="AG38" s="65">
        <v>0</v>
      </c>
      <c r="AH38" s="65">
        <v>87850.86</v>
      </c>
      <c r="AI38" s="65">
        <v>599516.54</v>
      </c>
      <c r="AJ38" s="65">
        <v>0</v>
      </c>
      <c r="AK38" s="65">
        <v>0</v>
      </c>
      <c r="AL38" s="65">
        <v>333175.92</v>
      </c>
      <c r="AM38" s="65">
        <v>266340.62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12238700.710000001</v>
      </c>
      <c r="AT38" s="65">
        <v>12238700.710000001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5275878.45</v>
      </c>
      <c r="BF38" s="65">
        <v>5275878.45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6">
        <v>81918145.200000003</v>
      </c>
      <c r="BO38" s="65">
        <v>0</v>
      </c>
      <c r="BP38" s="66">
        <v>81918145.200000003</v>
      </c>
      <c r="BQ38" s="70"/>
      <c r="BR38" s="70"/>
    </row>
    <row r="39" spans="1:78" x14ac:dyDescent="0.3">
      <c r="A39" s="36">
        <v>21</v>
      </c>
      <c r="B39" s="27" t="s">
        <v>89</v>
      </c>
      <c r="C39" s="28">
        <v>27</v>
      </c>
      <c r="D39" s="65">
        <v>281869397.69</v>
      </c>
      <c r="E39" s="65">
        <v>145274314.66</v>
      </c>
      <c r="F39" s="65">
        <v>104456315.73999999</v>
      </c>
      <c r="G39" s="65">
        <v>27369278.739999998</v>
      </c>
      <c r="H39" s="65">
        <v>65296251.359999999</v>
      </c>
      <c r="I39" s="65">
        <v>3325603.63</v>
      </c>
      <c r="J39" s="65">
        <v>8465182.0099999998</v>
      </c>
      <c r="K39" s="65">
        <v>1667871.76</v>
      </c>
      <c r="L39" s="65">
        <v>6797310.25</v>
      </c>
      <c r="M39" s="65">
        <v>40817998.920000002</v>
      </c>
      <c r="N39" s="65">
        <v>4586785.91</v>
      </c>
      <c r="O39" s="65">
        <v>36231213.009999998</v>
      </c>
      <c r="P39" s="65">
        <v>1047297.36</v>
      </c>
      <c r="Q39" s="65">
        <v>0</v>
      </c>
      <c r="R39" s="65">
        <v>35183915.649999999</v>
      </c>
      <c r="S39" s="65">
        <v>13878054.1</v>
      </c>
      <c r="T39" s="65">
        <v>436196.2</v>
      </c>
      <c r="U39" s="65">
        <v>31172823.460000001</v>
      </c>
      <c r="V39" s="65">
        <v>6705081.3600000003</v>
      </c>
      <c r="W39" s="65">
        <v>2219000.5499999998</v>
      </c>
      <c r="X39" s="65">
        <v>19756529.98</v>
      </c>
      <c r="Y39" s="65">
        <v>14964929.77</v>
      </c>
      <c r="Z39" s="65">
        <v>20575977.789999999</v>
      </c>
      <c r="AA39" s="65">
        <v>82050975.200000003</v>
      </c>
      <c r="AB39" s="65">
        <v>47686973.350000001</v>
      </c>
      <c r="AC39" s="65">
        <v>3191178.39</v>
      </c>
      <c r="AD39" s="65">
        <v>0</v>
      </c>
      <c r="AE39" s="65">
        <v>0</v>
      </c>
      <c r="AF39" s="65">
        <v>0</v>
      </c>
      <c r="AG39" s="65">
        <v>0</v>
      </c>
      <c r="AH39" s="65">
        <v>108046.46</v>
      </c>
      <c r="AI39" s="65">
        <v>6660434.1900000004</v>
      </c>
      <c r="AJ39" s="65">
        <v>4213849.08</v>
      </c>
      <c r="AK39" s="65">
        <v>0</v>
      </c>
      <c r="AL39" s="65">
        <v>759830.54</v>
      </c>
      <c r="AM39" s="65">
        <v>1686754.57</v>
      </c>
      <c r="AN39" s="65">
        <v>0</v>
      </c>
      <c r="AO39" s="65">
        <v>0</v>
      </c>
      <c r="AP39" s="65">
        <v>0</v>
      </c>
      <c r="AQ39" s="65">
        <v>0</v>
      </c>
      <c r="AR39" s="65">
        <v>13429641.75</v>
      </c>
      <c r="AS39" s="65">
        <v>203745887.75</v>
      </c>
      <c r="AT39" s="65">
        <v>202653772.69999999</v>
      </c>
      <c r="AU39" s="65">
        <v>0</v>
      </c>
      <c r="AV39" s="65">
        <v>0</v>
      </c>
      <c r="AW39" s="65">
        <v>395468.5</v>
      </c>
      <c r="AX39" s="65">
        <v>1092115.05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26826527.370000001</v>
      </c>
      <c r="BF39" s="65">
        <v>15380532.51</v>
      </c>
      <c r="BG39" s="65">
        <v>5035481.9800000004</v>
      </c>
      <c r="BH39" s="65">
        <v>0</v>
      </c>
      <c r="BI39" s="65">
        <v>0</v>
      </c>
      <c r="BJ39" s="65">
        <v>0</v>
      </c>
      <c r="BK39" s="65">
        <v>11445994.859999999</v>
      </c>
      <c r="BL39" s="65">
        <v>0</v>
      </c>
      <c r="BM39" s="65">
        <v>0</v>
      </c>
      <c r="BN39" s="66">
        <v>512441812.81</v>
      </c>
      <c r="BO39" s="65">
        <v>0</v>
      </c>
      <c r="BP39" s="66">
        <v>512441812.81</v>
      </c>
      <c r="BQ39" s="70"/>
      <c r="BR39" s="70"/>
    </row>
    <row r="40" spans="1:78" x14ac:dyDescent="0.3">
      <c r="A40" s="36">
        <v>22</v>
      </c>
      <c r="B40" s="27" t="s">
        <v>90</v>
      </c>
      <c r="C40" s="28">
        <v>29</v>
      </c>
      <c r="D40" s="65">
        <v>178742112.36000001</v>
      </c>
      <c r="E40" s="65">
        <v>99749224.659999996</v>
      </c>
      <c r="F40" s="65">
        <v>57783187.160000004</v>
      </c>
      <c r="G40" s="65">
        <v>13821264.279999999</v>
      </c>
      <c r="H40" s="65">
        <v>36833241.82</v>
      </c>
      <c r="I40" s="65">
        <v>1861429.81</v>
      </c>
      <c r="J40" s="65">
        <v>5267251.25</v>
      </c>
      <c r="K40" s="65">
        <v>861701.75</v>
      </c>
      <c r="L40" s="65">
        <v>4405549.5</v>
      </c>
      <c r="M40" s="65">
        <v>41966037.499999993</v>
      </c>
      <c r="N40" s="65">
        <v>2525483.83</v>
      </c>
      <c r="O40" s="65">
        <v>39440553.669999994</v>
      </c>
      <c r="P40" s="65">
        <v>3455292.62</v>
      </c>
      <c r="Q40" s="65">
        <v>0</v>
      </c>
      <c r="R40" s="65">
        <v>35985261.049999997</v>
      </c>
      <c r="S40" s="65">
        <v>7418832.75</v>
      </c>
      <c r="T40" s="65">
        <v>0</v>
      </c>
      <c r="U40" s="65">
        <v>17500379.100000001</v>
      </c>
      <c r="V40" s="65">
        <v>0</v>
      </c>
      <c r="W40" s="65">
        <v>1482663.39</v>
      </c>
      <c r="X40" s="65">
        <v>13790857.58</v>
      </c>
      <c r="Y40" s="65">
        <v>7667826.25</v>
      </c>
      <c r="Z40" s="65">
        <v>9625168.3000000007</v>
      </c>
      <c r="AA40" s="65">
        <v>60546184.640000001</v>
      </c>
      <c r="AB40" s="65">
        <v>26257157.390000001</v>
      </c>
      <c r="AC40" s="65">
        <v>1722398.49</v>
      </c>
      <c r="AD40" s="65">
        <v>15066249.66</v>
      </c>
      <c r="AE40" s="65">
        <v>15066249.66</v>
      </c>
      <c r="AF40" s="65">
        <v>0</v>
      </c>
      <c r="AG40" s="65">
        <v>0</v>
      </c>
      <c r="AH40" s="65">
        <v>320100.26</v>
      </c>
      <c r="AI40" s="65">
        <v>1402702.01</v>
      </c>
      <c r="AJ40" s="65">
        <v>0</v>
      </c>
      <c r="AK40" s="65">
        <v>0</v>
      </c>
      <c r="AL40" s="65">
        <v>431693.85</v>
      </c>
      <c r="AM40" s="65">
        <v>971008.16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52430860.640000001</v>
      </c>
      <c r="AT40" s="65">
        <v>52430860.640000001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10482812.01</v>
      </c>
      <c r="BF40" s="65">
        <v>10482812.01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6">
        <v>241655785.00999999</v>
      </c>
      <c r="BO40" s="65">
        <v>0</v>
      </c>
      <c r="BP40" s="66">
        <v>241655785.00999999</v>
      </c>
      <c r="BQ40" s="70"/>
      <c r="BR40" s="70"/>
    </row>
    <row r="41" spans="1:78" x14ac:dyDescent="0.3">
      <c r="A41" s="36">
        <v>23</v>
      </c>
      <c r="B41" s="27" t="s">
        <v>91</v>
      </c>
      <c r="C41" s="28">
        <v>34</v>
      </c>
      <c r="D41" s="65">
        <v>79273332.540000007</v>
      </c>
      <c r="E41" s="65">
        <v>50454088.299999997</v>
      </c>
      <c r="F41" s="65">
        <v>24559681.18</v>
      </c>
      <c r="G41" s="65">
        <v>5253655.7300000004</v>
      </c>
      <c r="H41" s="65">
        <v>15478710.77</v>
      </c>
      <c r="I41" s="65">
        <v>732497.57</v>
      </c>
      <c r="J41" s="65">
        <v>3094817.11</v>
      </c>
      <c r="K41" s="65">
        <v>291653.18</v>
      </c>
      <c r="L41" s="65">
        <v>2803163.93</v>
      </c>
      <c r="M41" s="65">
        <v>25894407.119999997</v>
      </c>
      <c r="N41" s="65">
        <v>1015339.08</v>
      </c>
      <c r="O41" s="65">
        <v>24879068.039999999</v>
      </c>
      <c r="P41" s="65">
        <v>878974.99</v>
      </c>
      <c r="Q41" s="65">
        <v>0</v>
      </c>
      <c r="R41" s="65">
        <v>24000093.050000001</v>
      </c>
      <c r="S41" s="65">
        <v>2883900</v>
      </c>
      <c r="T41" s="65">
        <v>0</v>
      </c>
      <c r="U41" s="65">
        <v>6495104.7599999998</v>
      </c>
      <c r="V41" s="65">
        <v>0</v>
      </c>
      <c r="W41" s="65">
        <v>662132.64</v>
      </c>
      <c r="X41" s="65">
        <v>4874081.28</v>
      </c>
      <c r="Y41" s="65">
        <v>2805757.64</v>
      </c>
      <c r="Z41" s="65">
        <v>3353223.5</v>
      </c>
      <c r="AA41" s="65">
        <v>22124307.649999999</v>
      </c>
      <c r="AB41" s="65">
        <v>10556127.800000001</v>
      </c>
      <c r="AC41" s="65">
        <v>652726.07999999996</v>
      </c>
      <c r="AD41" s="65">
        <v>4420349.01</v>
      </c>
      <c r="AE41" s="65">
        <v>4420349.01</v>
      </c>
      <c r="AF41" s="65">
        <v>0</v>
      </c>
      <c r="AG41" s="65">
        <v>0</v>
      </c>
      <c r="AH41" s="65">
        <v>8078.24</v>
      </c>
      <c r="AI41" s="65">
        <v>457813.09</v>
      </c>
      <c r="AJ41" s="65">
        <v>0</v>
      </c>
      <c r="AK41" s="65">
        <v>0</v>
      </c>
      <c r="AL41" s="65">
        <v>31510.5</v>
      </c>
      <c r="AM41" s="65">
        <v>426302.59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18081424.600000001</v>
      </c>
      <c r="AT41" s="65">
        <v>18081424.600000001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5513127.4299999997</v>
      </c>
      <c r="BF41" s="65">
        <v>5513127.4299999997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6">
        <v>102867884.57000002</v>
      </c>
      <c r="BO41" s="65">
        <v>0</v>
      </c>
      <c r="BP41" s="66">
        <v>102867884.57000002</v>
      </c>
      <c r="BQ41" s="70"/>
      <c r="BR41" s="70"/>
    </row>
    <row r="42" spans="1:78" x14ac:dyDescent="0.3">
      <c r="A42" s="36">
        <v>24</v>
      </c>
      <c r="B42" s="27" t="s">
        <v>92</v>
      </c>
      <c r="C42" s="28">
        <v>35</v>
      </c>
      <c r="D42" s="65">
        <v>105067619.55</v>
      </c>
      <c r="E42" s="65">
        <v>59407172.829999998</v>
      </c>
      <c r="F42" s="65">
        <v>35507632.789999999</v>
      </c>
      <c r="G42" s="65">
        <v>8711522.25</v>
      </c>
      <c r="H42" s="65">
        <v>22353416.780000001</v>
      </c>
      <c r="I42" s="65">
        <v>1091461.8400000001</v>
      </c>
      <c r="J42" s="65">
        <v>3351231.92</v>
      </c>
      <c r="K42" s="65">
        <v>534859.57999999996</v>
      </c>
      <c r="L42" s="65">
        <v>2816372.34</v>
      </c>
      <c r="M42" s="65">
        <v>23899540.039999995</v>
      </c>
      <c r="N42" s="65">
        <v>1577407.74</v>
      </c>
      <c r="O42" s="65">
        <v>22322132.299999997</v>
      </c>
      <c r="P42" s="65">
        <v>2120196.9900000002</v>
      </c>
      <c r="Q42" s="65">
        <v>0</v>
      </c>
      <c r="R42" s="65">
        <v>20201935.309999999</v>
      </c>
      <c r="S42" s="65">
        <v>4380644.0999999996</v>
      </c>
      <c r="T42" s="65">
        <v>0</v>
      </c>
      <c r="U42" s="65">
        <v>12100941.039999999</v>
      </c>
      <c r="V42" s="65">
        <v>2377393.56</v>
      </c>
      <c r="W42" s="65">
        <v>783428.49</v>
      </c>
      <c r="X42" s="65">
        <v>7688736.29</v>
      </c>
      <c r="Y42" s="65">
        <v>4272646.1399999997</v>
      </c>
      <c r="Z42" s="65">
        <v>4377137.38</v>
      </c>
      <c r="AA42" s="65">
        <v>35878230.380000003</v>
      </c>
      <c r="AB42" s="65">
        <v>16400147.74</v>
      </c>
      <c r="AC42" s="65">
        <v>1031070.33</v>
      </c>
      <c r="AD42" s="65">
        <v>6346071.2699999996</v>
      </c>
      <c r="AE42" s="65">
        <v>6346071.2699999996</v>
      </c>
      <c r="AF42" s="65">
        <v>0</v>
      </c>
      <c r="AG42" s="65">
        <v>0</v>
      </c>
      <c r="AH42" s="65">
        <v>107036.68</v>
      </c>
      <c r="AI42" s="65">
        <v>1024434.8600000001</v>
      </c>
      <c r="AJ42" s="65">
        <v>0</v>
      </c>
      <c r="AK42" s="65">
        <v>0</v>
      </c>
      <c r="AL42" s="65">
        <v>47165.440000000002</v>
      </c>
      <c r="AM42" s="65">
        <v>977269.42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16923231.27</v>
      </c>
      <c r="AT42" s="65">
        <v>16923231.27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9643188.4299999997</v>
      </c>
      <c r="BF42" s="65">
        <v>9643188.4299999997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6">
        <v>131634039.25</v>
      </c>
      <c r="BO42" s="65">
        <v>0</v>
      </c>
      <c r="BP42" s="66">
        <v>131634039.25</v>
      </c>
      <c r="BQ42" s="70"/>
      <c r="BR42" s="70"/>
    </row>
    <row r="43" spans="1:78" x14ac:dyDescent="0.3">
      <c r="A43" s="36">
        <v>25</v>
      </c>
      <c r="B43" s="27" t="s">
        <v>93</v>
      </c>
      <c r="C43" s="28">
        <v>37</v>
      </c>
      <c r="D43" s="65">
        <v>156084603.87</v>
      </c>
      <c r="E43" s="65">
        <v>90071967.459999993</v>
      </c>
      <c r="F43" s="65">
        <v>54088324.81000001</v>
      </c>
      <c r="G43" s="65">
        <v>13177345.199999999</v>
      </c>
      <c r="H43" s="65">
        <v>32844576.530000001</v>
      </c>
      <c r="I43" s="65">
        <v>1580901.34</v>
      </c>
      <c r="J43" s="65">
        <v>6485501.7400000002</v>
      </c>
      <c r="K43" s="65">
        <v>850247.52</v>
      </c>
      <c r="L43" s="65">
        <v>5635254.2199999997</v>
      </c>
      <c r="M43" s="65">
        <v>35983642.649999999</v>
      </c>
      <c r="N43" s="65">
        <v>2166633.2200000002</v>
      </c>
      <c r="O43" s="65">
        <v>33817009.43</v>
      </c>
      <c r="P43" s="65">
        <v>3919808.75</v>
      </c>
      <c r="Q43" s="65">
        <v>0</v>
      </c>
      <c r="R43" s="65">
        <v>29897200.68</v>
      </c>
      <c r="S43" s="65">
        <v>6426771.1500000004</v>
      </c>
      <c r="T43" s="65">
        <v>0</v>
      </c>
      <c r="U43" s="65">
        <v>18112509.280000001</v>
      </c>
      <c r="V43" s="65">
        <v>3303405.36</v>
      </c>
      <c r="W43" s="65">
        <v>940399.59</v>
      </c>
      <c r="X43" s="65">
        <v>11718738.390000001</v>
      </c>
      <c r="Y43" s="65">
        <v>7382449.7599999998</v>
      </c>
      <c r="Z43" s="65">
        <v>7368590.5700000003</v>
      </c>
      <c r="AA43" s="65">
        <v>50175431.969999999</v>
      </c>
      <c r="AB43" s="65">
        <v>22525196.420000002</v>
      </c>
      <c r="AC43" s="65">
        <v>1527706.56</v>
      </c>
      <c r="AD43" s="65">
        <v>8010019.71</v>
      </c>
      <c r="AE43" s="65">
        <v>8010019.71</v>
      </c>
      <c r="AF43" s="65">
        <v>0</v>
      </c>
      <c r="AG43" s="65">
        <v>0</v>
      </c>
      <c r="AH43" s="65">
        <v>200946.22</v>
      </c>
      <c r="AI43" s="65">
        <v>2041842.72</v>
      </c>
      <c r="AJ43" s="65">
        <v>0</v>
      </c>
      <c r="AK43" s="65">
        <v>0</v>
      </c>
      <c r="AL43" s="65">
        <v>1185877.95</v>
      </c>
      <c r="AM43" s="65">
        <v>855964.77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47448420.549999997</v>
      </c>
      <c r="AT43" s="65">
        <v>47448420.549999997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11006356.310000001</v>
      </c>
      <c r="BF43" s="65">
        <v>11006356.310000001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6">
        <v>214539380.73000002</v>
      </c>
      <c r="BO43" s="65">
        <v>0</v>
      </c>
      <c r="BP43" s="66">
        <v>214539380.73000002</v>
      </c>
      <c r="BQ43" s="70"/>
      <c r="BR43" s="70"/>
    </row>
    <row r="44" spans="1:78" x14ac:dyDescent="0.3">
      <c r="A44" s="36">
        <v>26</v>
      </c>
      <c r="B44" s="27" t="s">
        <v>94</v>
      </c>
      <c r="C44" s="28">
        <v>41</v>
      </c>
      <c r="D44" s="65">
        <v>364287175.83999997</v>
      </c>
      <c r="E44" s="65">
        <v>181611028.24000001</v>
      </c>
      <c r="F44" s="65">
        <v>118495856.03</v>
      </c>
      <c r="G44" s="65">
        <v>31527997.379999999</v>
      </c>
      <c r="H44" s="65">
        <v>71546408.030000001</v>
      </c>
      <c r="I44" s="65">
        <v>4143935.39</v>
      </c>
      <c r="J44" s="65">
        <v>11277515.23</v>
      </c>
      <c r="K44" s="65">
        <v>1789857.18</v>
      </c>
      <c r="L44" s="65">
        <v>9487658.0500000007</v>
      </c>
      <c r="M44" s="65">
        <v>63115172.210000001</v>
      </c>
      <c r="N44" s="65">
        <v>5606995.4199999999</v>
      </c>
      <c r="O44" s="65">
        <v>57508176.789999999</v>
      </c>
      <c r="P44" s="65">
        <v>2561622.9</v>
      </c>
      <c r="Q44" s="65">
        <v>0</v>
      </c>
      <c r="R44" s="65">
        <v>54946553.890000001</v>
      </c>
      <c r="S44" s="65">
        <v>15242559.48</v>
      </c>
      <c r="T44" s="65">
        <v>200137.08</v>
      </c>
      <c r="U44" s="65">
        <v>45248589.640000001</v>
      </c>
      <c r="V44" s="65">
        <v>5767730.6399999997</v>
      </c>
      <c r="W44" s="65">
        <v>2961045.75</v>
      </c>
      <c r="X44" s="65">
        <v>30986590.949999999</v>
      </c>
      <c r="Y44" s="65">
        <v>19029544.449999999</v>
      </c>
      <c r="Z44" s="65">
        <v>18769011.120000001</v>
      </c>
      <c r="AA44" s="65">
        <v>144031662.11000001</v>
      </c>
      <c r="AB44" s="65">
        <v>58541670.439999998</v>
      </c>
      <c r="AC44" s="65">
        <v>4800855.3499999996</v>
      </c>
      <c r="AD44" s="65">
        <v>35440546.68</v>
      </c>
      <c r="AE44" s="65">
        <v>35440546.68</v>
      </c>
      <c r="AF44" s="65">
        <v>0</v>
      </c>
      <c r="AG44" s="65">
        <v>0</v>
      </c>
      <c r="AH44" s="65">
        <v>160555.01999999999</v>
      </c>
      <c r="AI44" s="65">
        <v>4632914.8900000006</v>
      </c>
      <c r="AJ44" s="65">
        <v>3044736.62</v>
      </c>
      <c r="AK44" s="65">
        <v>0</v>
      </c>
      <c r="AL44" s="65">
        <v>425418.15</v>
      </c>
      <c r="AM44" s="65">
        <v>1162760.1200000001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199854921.03</v>
      </c>
      <c r="AT44" s="65">
        <v>199854921.03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24238235.120000001</v>
      </c>
      <c r="BF44" s="65">
        <v>24238235.120000001</v>
      </c>
      <c r="BG44" s="65">
        <v>676689.96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6">
        <v>588380331.99000001</v>
      </c>
      <c r="BO44" s="65">
        <v>0</v>
      </c>
      <c r="BP44" s="66">
        <v>588380331.99000001</v>
      </c>
      <c r="BQ44" s="70"/>
      <c r="BR44" s="70"/>
    </row>
    <row r="45" spans="1:78" x14ac:dyDescent="0.3">
      <c r="A45" s="36">
        <v>27</v>
      </c>
      <c r="B45" s="27" t="s">
        <v>95</v>
      </c>
      <c r="C45" s="28">
        <v>40</v>
      </c>
      <c r="D45" s="65">
        <v>171029002.41999999</v>
      </c>
      <c r="E45" s="65">
        <v>82887368.120000005</v>
      </c>
      <c r="F45" s="65">
        <v>57651590.680000007</v>
      </c>
      <c r="G45" s="65">
        <v>13712658.48</v>
      </c>
      <c r="H45" s="65">
        <v>36742618.700000003</v>
      </c>
      <c r="I45" s="65">
        <v>1999140.23</v>
      </c>
      <c r="J45" s="65">
        <v>5197173.2699999996</v>
      </c>
      <c r="K45" s="65">
        <v>921251.14</v>
      </c>
      <c r="L45" s="65">
        <v>4275922.13</v>
      </c>
      <c r="M45" s="65">
        <v>25235777.439999998</v>
      </c>
      <c r="N45" s="65">
        <v>2650019.2999999998</v>
      </c>
      <c r="O45" s="65">
        <v>22585758.139999997</v>
      </c>
      <c r="P45" s="65">
        <v>988795.24</v>
      </c>
      <c r="Q45" s="65">
        <v>0</v>
      </c>
      <c r="R45" s="65">
        <v>21596962.899999999</v>
      </c>
      <c r="S45" s="65">
        <v>8123123.9500000002</v>
      </c>
      <c r="T45" s="65">
        <v>320732.5</v>
      </c>
      <c r="U45" s="65">
        <v>19948860.52</v>
      </c>
      <c r="V45" s="65">
        <v>3711606.48</v>
      </c>
      <c r="W45" s="65">
        <v>1442707.11</v>
      </c>
      <c r="X45" s="65">
        <v>12448581.289999999</v>
      </c>
      <c r="Y45" s="65">
        <v>7497133.7699999996</v>
      </c>
      <c r="Z45" s="65">
        <v>9316293.9100000001</v>
      </c>
      <c r="AA45" s="65">
        <v>68355928.420000002</v>
      </c>
      <c r="AB45" s="65">
        <v>27551332.32</v>
      </c>
      <c r="AC45" s="65">
        <v>1822705.41</v>
      </c>
      <c r="AD45" s="65">
        <v>19033030.170000002</v>
      </c>
      <c r="AE45" s="65">
        <v>19033030.170000002</v>
      </c>
      <c r="AF45" s="65">
        <v>0</v>
      </c>
      <c r="AG45" s="65">
        <v>0</v>
      </c>
      <c r="AH45" s="65">
        <v>467528.14</v>
      </c>
      <c r="AI45" s="65">
        <v>2346288.02</v>
      </c>
      <c r="AJ45" s="65">
        <v>0</v>
      </c>
      <c r="AK45" s="65">
        <v>0</v>
      </c>
      <c r="AL45" s="65">
        <v>1036784.98</v>
      </c>
      <c r="AM45" s="65">
        <v>1309503.04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48672449.520000003</v>
      </c>
      <c r="AT45" s="65">
        <v>48672449.520000003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16787221.850000001</v>
      </c>
      <c r="BF45" s="65">
        <v>16787221.850000001</v>
      </c>
      <c r="BG45" s="65">
        <v>1260584.51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6">
        <v>236488673.78999999</v>
      </c>
      <c r="BO45" s="65">
        <v>0</v>
      </c>
      <c r="BP45" s="66">
        <v>236488673.78999999</v>
      </c>
      <c r="BQ45" s="70"/>
      <c r="BR45" s="70"/>
    </row>
    <row r="46" spans="1:78" x14ac:dyDescent="0.3">
      <c r="A46" s="36">
        <v>28</v>
      </c>
      <c r="B46" s="27" t="s">
        <v>96</v>
      </c>
      <c r="C46" s="28">
        <v>43</v>
      </c>
      <c r="D46" s="65">
        <v>366090779.13</v>
      </c>
      <c r="E46" s="65">
        <v>161682398.99000001</v>
      </c>
      <c r="F46" s="65">
        <v>120524797.09</v>
      </c>
      <c r="G46" s="65">
        <v>31322177.620000001</v>
      </c>
      <c r="H46" s="65">
        <v>75063429.219999999</v>
      </c>
      <c r="I46" s="65">
        <v>3835331.24</v>
      </c>
      <c r="J46" s="65">
        <v>10303859.01</v>
      </c>
      <c r="K46" s="65">
        <v>1750201.77</v>
      </c>
      <c r="L46" s="65">
        <v>8553657.2400000002</v>
      </c>
      <c r="M46" s="65">
        <v>41157601.899999999</v>
      </c>
      <c r="N46" s="65">
        <v>6661468.8700000001</v>
      </c>
      <c r="O46" s="65">
        <v>34496133.030000001</v>
      </c>
      <c r="P46" s="65">
        <v>2297925.2999999998</v>
      </c>
      <c r="Q46" s="65">
        <v>0</v>
      </c>
      <c r="R46" s="65">
        <v>32198207.73</v>
      </c>
      <c r="S46" s="65">
        <v>16467324.300000001</v>
      </c>
      <c r="T46" s="65">
        <v>789001.95</v>
      </c>
      <c r="U46" s="65">
        <v>40068872.700000003</v>
      </c>
      <c r="V46" s="65">
        <v>10703940.48</v>
      </c>
      <c r="W46" s="65">
        <v>2395949.79</v>
      </c>
      <c r="X46" s="65">
        <v>23659602.879999999</v>
      </c>
      <c r="Y46" s="65">
        <v>16927893.289999999</v>
      </c>
      <c r="Z46" s="65">
        <v>21016126.48</v>
      </c>
      <c r="AA46" s="65">
        <v>140872541.69999999</v>
      </c>
      <c r="AB46" s="65">
        <v>69265263.329999998</v>
      </c>
      <c r="AC46" s="65">
        <v>3719105.7</v>
      </c>
      <c r="AD46" s="65">
        <v>27819299.969999999</v>
      </c>
      <c r="AE46" s="65">
        <v>27819299.969999999</v>
      </c>
      <c r="AF46" s="65">
        <v>0</v>
      </c>
      <c r="AG46" s="65">
        <v>0</v>
      </c>
      <c r="AH46" s="65">
        <v>571535.48</v>
      </c>
      <c r="AI46" s="65">
        <v>13262252.66</v>
      </c>
      <c r="AJ46" s="65">
        <v>5544154.4199999999</v>
      </c>
      <c r="AK46" s="65">
        <v>5051319.16</v>
      </c>
      <c r="AL46" s="65">
        <v>1797639.2</v>
      </c>
      <c r="AM46" s="65">
        <v>869139.88</v>
      </c>
      <c r="AN46" s="65">
        <v>0</v>
      </c>
      <c r="AO46" s="65">
        <v>0</v>
      </c>
      <c r="AP46" s="65">
        <v>0</v>
      </c>
      <c r="AQ46" s="65">
        <v>0</v>
      </c>
      <c r="AR46" s="65">
        <v>12790135</v>
      </c>
      <c r="AS46" s="65">
        <v>188460133.71000001</v>
      </c>
      <c r="AT46" s="65">
        <v>188460133.71000001</v>
      </c>
      <c r="AU46" s="65">
        <v>0</v>
      </c>
      <c r="AV46" s="65">
        <v>0</v>
      </c>
      <c r="AW46" s="65">
        <v>380389.8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35481398.030000001</v>
      </c>
      <c r="BF46" s="65">
        <v>30906161.34</v>
      </c>
      <c r="BG46" s="65">
        <v>9042233.4900000002</v>
      </c>
      <c r="BH46" s="65">
        <v>0</v>
      </c>
      <c r="BI46" s="65">
        <v>0</v>
      </c>
      <c r="BJ46" s="65">
        <v>0</v>
      </c>
      <c r="BK46" s="65">
        <v>4575236.6900000004</v>
      </c>
      <c r="BL46" s="65">
        <v>0</v>
      </c>
      <c r="BM46" s="65">
        <v>0</v>
      </c>
      <c r="BN46" s="66">
        <v>590032310.87</v>
      </c>
      <c r="BO46" s="65">
        <v>4277592.03</v>
      </c>
      <c r="BP46" s="66">
        <v>594309902.89999998</v>
      </c>
      <c r="BQ46" s="70"/>
      <c r="BR46" s="70"/>
    </row>
    <row r="47" spans="1:78" x14ac:dyDescent="0.3">
      <c r="A47" s="36">
        <v>29</v>
      </c>
      <c r="B47" s="27" t="s">
        <v>97</v>
      </c>
      <c r="C47" s="28">
        <v>44</v>
      </c>
      <c r="D47" s="65">
        <v>88913500.140000001</v>
      </c>
      <c r="E47" s="65">
        <v>50710598.18</v>
      </c>
      <c r="F47" s="65">
        <v>29609774.220000003</v>
      </c>
      <c r="G47" s="65">
        <v>6590148.1799999997</v>
      </c>
      <c r="H47" s="65">
        <v>18572850.27</v>
      </c>
      <c r="I47" s="65">
        <v>989448.92</v>
      </c>
      <c r="J47" s="65">
        <v>3457326.85</v>
      </c>
      <c r="K47" s="65">
        <v>1025252.87</v>
      </c>
      <c r="L47" s="65">
        <v>2432073.98</v>
      </c>
      <c r="M47" s="65">
        <v>21100823.960000001</v>
      </c>
      <c r="N47" s="65">
        <v>1314582.42</v>
      </c>
      <c r="O47" s="65">
        <v>19786241.540000003</v>
      </c>
      <c r="P47" s="65">
        <v>766741.17</v>
      </c>
      <c r="Q47" s="65">
        <v>0</v>
      </c>
      <c r="R47" s="65">
        <v>19019500.370000001</v>
      </c>
      <c r="S47" s="65">
        <v>3927871.8</v>
      </c>
      <c r="T47" s="65">
        <v>0</v>
      </c>
      <c r="U47" s="65">
        <v>7397957.3300000001</v>
      </c>
      <c r="V47" s="65">
        <v>0</v>
      </c>
      <c r="W47" s="65">
        <v>597917.18999999994</v>
      </c>
      <c r="X47" s="65">
        <v>6038656.6900000004</v>
      </c>
      <c r="Y47" s="65">
        <v>3477859.28</v>
      </c>
      <c r="Z47" s="65">
        <v>3962471.15</v>
      </c>
      <c r="AA47" s="65">
        <v>30223069.190000001</v>
      </c>
      <c r="AB47" s="65">
        <v>13667243.76</v>
      </c>
      <c r="AC47" s="65">
        <v>899033.67</v>
      </c>
      <c r="AD47" s="65">
        <v>8258834.4299999997</v>
      </c>
      <c r="AE47" s="65">
        <v>8258834.4299999997</v>
      </c>
      <c r="AF47" s="65">
        <v>0</v>
      </c>
      <c r="AG47" s="65">
        <v>0</v>
      </c>
      <c r="AH47" s="65">
        <v>44430.32</v>
      </c>
      <c r="AI47" s="65">
        <v>89489.82</v>
      </c>
      <c r="AJ47" s="65">
        <v>0</v>
      </c>
      <c r="AK47" s="65">
        <v>0</v>
      </c>
      <c r="AL47" s="65">
        <v>89489.82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23361562.879999999</v>
      </c>
      <c r="AT47" s="65">
        <v>23361562.879999999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9089480.9800000004</v>
      </c>
      <c r="BF47" s="65">
        <v>9089480.9800000004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6">
        <v>121364544</v>
      </c>
      <c r="BO47" s="65">
        <v>0</v>
      </c>
      <c r="BP47" s="66">
        <v>121364544</v>
      </c>
      <c r="BQ47" s="70"/>
      <c r="BR47" s="70"/>
    </row>
    <row r="48" spans="1:78" x14ac:dyDescent="0.3">
      <c r="A48" s="36">
        <v>30</v>
      </c>
      <c r="B48" s="27" t="s">
        <v>98</v>
      </c>
      <c r="C48" s="28">
        <v>45</v>
      </c>
      <c r="D48" s="65">
        <v>95281282.090000004</v>
      </c>
      <c r="E48" s="65">
        <v>49830120.509999998</v>
      </c>
      <c r="F48" s="65">
        <v>27158647.93</v>
      </c>
      <c r="G48" s="65">
        <v>6528293.5499999998</v>
      </c>
      <c r="H48" s="65">
        <v>17226371.719999999</v>
      </c>
      <c r="I48" s="65">
        <v>890966.09</v>
      </c>
      <c r="J48" s="65">
        <v>2513016.5699999998</v>
      </c>
      <c r="K48" s="65">
        <v>442351.88</v>
      </c>
      <c r="L48" s="65">
        <v>2070664.69</v>
      </c>
      <c r="M48" s="65">
        <v>22671472.579999998</v>
      </c>
      <c r="N48" s="65">
        <v>1296170.02</v>
      </c>
      <c r="O48" s="65">
        <v>21375302.559999999</v>
      </c>
      <c r="P48" s="65">
        <v>3304068.66</v>
      </c>
      <c r="Q48" s="65">
        <v>0</v>
      </c>
      <c r="R48" s="65">
        <v>18071233.899999999</v>
      </c>
      <c r="S48" s="65">
        <v>3557290.65</v>
      </c>
      <c r="T48" s="65">
        <v>0</v>
      </c>
      <c r="U48" s="65">
        <v>9983665.5899999999</v>
      </c>
      <c r="V48" s="65">
        <v>1859582.88</v>
      </c>
      <c r="W48" s="65">
        <v>575085.03</v>
      </c>
      <c r="X48" s="65">
        <v>6213184.3399999999</v>
      </c>
      <c r="Y48" s="65">
        <v>3640550.55</v>
      </c>
      <c r="Z48" s="65">
        <v>6559094.0800000001</v>
      </c>
      <c r="AA48" s="65">
        <v>33738571.25</v>
      </c>
      <c r="AB48" s="65">
        <v>13475863.279999999</v>
      </c>
      <c r="AC48" s="65">
        <v>827970.75</v>
      </c>
      <c r="AD48" s="65">
        <v>9451071.6300000008</v>
      </c>
      <c r="AE48" s="65">
        <v>9451071.6300000008</v>
      </c>
      <c r="AF48" s="65">
        <v>0</v>
      </c>
      <c r="AG48" s="65">
        <v>0</v>
      </c>
      <c r="AH48" s="65">
        <v>132281.18</v>
      </c>
      <c r="AI48" s="65">
        <v>1596205.6</v>
      </c>
      <c r="AJ48" s="65">
        <v>0</v>
      </c>
      <c r="AK48" s="65">
        <v>0</v>
      </c>
      <c r="AL48" s="65">
        <v>617532.57999999996</v>
      </c>
      <c r="AM48" s="65">
        <v>978673.02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31767029.170000002</v>
      </c>
      <c r="AT48" s="65">
        <v>31767029.170000002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5136089.54</v>
      </c>
      <c r="BF48" s="65">
        <v>5136089.54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6">
        <v>132184400.80000001</v>
      </c>
      <c r="BO48" s="65">
        <v>0</v>
      </c>
      <c r="BP48" s="66">
        <v>132184400.80000001</v>
      </c>
      <c r="BQ48" s="70"/>
      <c r="BR48" s="70"/>
    </row>
    <row r="49" spans="1:70" x14ac:dyDescent="0.3">
      <c r="A49" s="36">
        <v>31</v>
      </c>
      <c r="B49" s="27" t="s">
        <v>99</v>
      </c>
      <c r="C49" s="28">
        <v>46</v>
      </c>
      <c r="D49" s="65">
        <v>523718718.5</v>
      </c>
      <c r="E49" s="65">
        <v>264826541.40000001</v>
      </c>
      <c r="F49" s="65">
        <v>220623495.97999999</v>
      </c>
      <c r="G49" s="65">
        <v>74468721.709999993</v>
      </c>
      <c r="H49" s="65">
        <v>112430377.31</v>
      </c>
      <c r="I49" s="65">
        <v>5179143.1900000004</v>
      </c>
      <c r="J49" s="65">
        <v>28545253.77</v>
      </c>
      <c r="K49" s="65">
        <v>8520282.5899999999</v>
      </c>
      <c r="L49" s="65">
        <v>20024971.18</v>
      </c>
      <c r="M49" s="65">
        <v>44203045.420000002</v>
      </c>
      <c r="N49" s="65">
        <v>10008489</v>
      </c>
      <c r="O49" s="65">
        <v>34194556.420000002</v>
      </c>
      <c r="P49" s="65">
        <v>2164511.92</v>
      </c>
      <c r="Q49" s="65">
        <v>0</v>
      </c>
      <c r="R49" s="65">
        <v>32030044.5</v>
      </c>
      <c r="S49" s="65">
        <v>29981513.27</v>
      </c>
      <c r="T49" s="65">
        <v>2854107.92</v>
      </c>
      <c r="U49" s="65">
        <v>64193461.32</v>
      </c>
      <c r="V49" s="65">
        <v>11558139.119999999</v>
      </c>
      <c r="W49" s="65">
        <v>3313517.22</v>
      </c>
      <c r="X49" s="65">
        <v>37628161.340000004</v>
      </c>
      <c r="Y49" s="65">
        <v>37989745.079999998</v>
      </c>
      <c r="Z49" s="65">
        <v>28211472.190000001</v>
      </c>
      <c r="AA49" s="65">
        <v>175082409.27000001</v>
      </c>
      <c r="AB49" s="65">
        <v>104067565.62</v>
      </c>
      <c r="AC49" s="65">
        <v>6821382.3300000001</v>
      </c>
      <c r="AD49" s="65">
        <v>0</v>
      </c>
      <c r="AE49" s="65">
        <v>0</v>
      </c>
      <c r="AF49" s="65">
        <v>0</v>
      </c>
      <c r="AG49" s="65">
        <v>0</v>
      </c>
      <c r="AH49" s="65">
        <v>662415.68000000005</v>
      </c>
      <c r="AI49" s="65">
        <v>12826647.369999997</v>
      </c>
      <c r="AJ49" s="65">
        <v>4905923.5199999996</v>
      </c>
      <c r="AK49" s="65">
        <v>532175.52</v>
      </c>
      <c r="AL49" s="65">
        <v>3370372.13</v>
      </c>
      <c r="AM49" s="65">
        <v>4018176.2</v>
      </c>
      <c r="AN49" s="65">
        <v>0</v>
      </c>
      <c r="AO49" s="65">
        <v>0</v>
      </c>
      <c r="AP49" s="65">
        <v>0</v>
      </c>
      <c r="AQ49" s="65">
        <v>0</v>
      </c>
      <c r="AR49" s="65">
        <v>12790135</v>
      </c>
      <c r="AS49" s="65">
        <v>57697443.640000001</v>
      </c>
      <c r="AT49" s="65">
        <v>57697443.640000001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41703679.950000003</v>
      </c>
      <c r="BF49" s="65">
        <v>31567596.850000001</v>
      </c>
      <c r="BG49" s="65">
        <v>7966757.9199999999</v>
      </c>
      <c r="BH49" s="65">
        <v>0</v>
      </c>
      <c r="BI49" s="65">
        <v>0</v>
      </c>
      <c r="BJ49" s="65">
        <v>0</v>
      </c>
      <c r="BK49" s="65">
        <v>10136083.1</v>
      </c>
      <c r="BL49" s="65">
        <v>0</v>
      </c>
      <c r="BM49" s="65">
        <v>0</v>
      </c>
      <c r="BN49" s="66">
        <v>623119842.09000003</v>
      </c>
      <c r="BO49" s="65">
        <v>0</v>
      </c>
      <c r="BP49" s="66">
        <v>623119842.09000003</v>
      </c>
      <c r="BQ49" s="70"/>
      <c r="BR49" s="70"/>
    </row>
    <row r="50" spans="1:70" x14ac:dyDescent="0.3">
      <c r="A50" s="36">
        <v>32</v>
      </c>
      <c r="B50" s="27" t="s">
        <v>100</v>
      </c>
      <c r="C50" s="28">
        <v>47</v>
      </c>
      <c r="D50" s="65">
        <v>93900336.840000004</v>
      </c>
      <c r="E50" s="65">
        <v>53253291.710000001</v>
      </c>
      <c r="F50" s="65">
        <v>30126688.049999997</v>
      </c>
      <c r="G50" s="65">
        <v>6830673.5800000001</v>
      </c>
      <c r="H50" s="65">
        <v>19309866.789999999</v>
      </c>
      <c r="I50" s="65">
        <v>971840.48</v>
      </c>
      <c r="J50" s="65">
        <v>3014307.2</v>
      </c>
      <c r="K50" s="65">
        <v>451972.33</v>
      </c>
      <c r="L50" s="65">
        <v>2562334.87</v>
      </c>
      <c r="M50" s="65">
        <v>23126603.66</v>
      </c>
      <c r="N50" s="65">
        <v>1338230</v>
      </c>
      <c r="O50" s="65">
        <v>21788373.66</v>
      </c>
      <c r="P50" s="65">
        <v>910005.55</v>
      </c>
      <c r="Q50" s="65">
        <v>0</v>
      </c>
      <c r="R50" s="65">
        <v>20878368.109999999</v>
      </c>
      <c r="S50" s="65">
        <v>3816841.65</v>
      </c>
      <c r="T50" s="65">
        <v>0</v>
      </c>
      <c r="U50" s="65">
        <v>9787602.1799999997</v>
      </c>
      <c r="V50" s="65">
        <v>0</v>
      </c>
      <c r="W50" s="65">
        <v>907578.36</v>
      </c>
      <c r="X50" s="65">
        <v>7783933.1900000004</v>
      </c>
      <c r="Y50" s="65">
        <v>3661887.11</v>
      </c>
      <c r="Z50" s="65">
        <v>4939156.53</v>
      </c>
      <c r="AA50" s="65">
        <v>31734334.73</v>
      </c>
      <c r="AB50" s="65">
        <v>13912712.300000001</v>
      </c>
      <c r="AC50" s="65">
        <v>884484.78</v>
      </c>
      <c r="AD50" s="65">
        <v>7149535.4699999997</v>
      </c>
      <c r="AE50" s="65">
        <v>7149535.4699999997</v>
      </c>
      <c r="AF50" s="65">
        <v>0</v>
      </c>
      <c r="AG50" s="65">
        <v>0</v>
      </c>
      <c r="AH50" s="65">
        <v>182770.18</v>
      </c>
      <c r="AI50" s="65">
        <v>156712.22</v>
      </c>
      <c r="AJ50" s="65">
        <v>0</v>
      </c>
      <c r="AK50" s="65">
        <v>0</v>
      </c>
      <c r="AL50" s="65">
        <v>156712.22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17892348.170000002</v>
      </c>
      <c r="AT50" s="65">
        <v>17892348.170000002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6896700.7400000002</v>
      </c>
      <c r="BF50" s="65">
        <v>6896700.7400000002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6">
        <v>118689385.75</v>
      </c>
      <c r="BO50" s="65">
        <v>0</v>
      </c>
      <c r="BP50" s="66">
        <v>118689385.75</v>
      </c>
      <c r="BQ50" s="70"/>
      <c r="BR50" s="70"/>
    </row>
    <row r="51" spans="1:70" ht="46.5" customHeight="1" x14ac:dyDescent="0.3">
      <c r="A51" s="36">
        <v>33</v>
      </c>
      <c r="B51" s="27" t="s">
        <v>101</v>
      </c>
      <c r="C51" s="28">
        <v>105</v>
      </c>
      <c r="D51" s="65">
        <v>24628718.18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24628718.18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1426643255.9100001</v>
      </c>
      <c r="BM51" s="65">
        <v>5861932.4400000004</v>
      </c>
      <c r="BN51" s="66">
        <v>1451271974.0900002</v>
      </c>
      <c r="BO51" s="65">
        <v>0</v>
      </c>
      <c r="BP51" s="66">
        <v>1451271974.0900002</v>
      </c>
      <c r="BQ51" s="70"/>
      <c r="BR51" s="70"/>
    </row>
    <row r="52" spans="1:70" ht="40.5" x14ac:dyDescent="0.3">
      <c r="A52" s="36">
        <v>34</v>
      </c>
      <c r="B52" s="27" t="s">
        <v>102</v>
      </c>
      <c r="C52" s="28">
        <v>111</v>
      </c>
      <c r="D52" s="65">
        <v>11131156.789999999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8371057.7999999998</v>
      </c>
      <c r="AA52" s="65">
        <v>2171318.4500000002</v>
      </c>
      <c r="AB52" s="65">
        <v>0</v>
      </c>
      <c r="AC52" s="65">
        <v>0</v>
      </c>
      <c r="AD52" s="65">
        <v>2171318.4500000002</v>
      </c>
      <c r="AE52" s="65">
        <v>2171318.4500000002</v>
      </c>
      <c r="AF52" s="65">
        <v>0</v>
      </c>
      <c r="AG52" s="65">
        <v>0</v>
      </c>
      <c r="AH52" s="65">
        <v>14136.92</v>
      </c>
      <c r="AI52" s="65">
        <v>588780.54</v>
      </c>
      <c r="AJ52" s="65">
        <v>588780.54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398582498.44999999</v>
      </c>
      <c r="AT52" s="65">
        <v>391781533.94999999</v>
      </c>
      <c r="AU52" s="65">
        <v>0</v>
      </c>
      <c r="AV52" s="65">
        <v>206522680.52000001</v>
      </c>
      <c r="AW52" s="65">
        <v>3746710.76</v>
      </c>
      <c r="AX52" s="65">
        <v>6800964.5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118146792.68000001</v>
      </c>
      <c r="BF52" s="65">
        <v>118146792.68000001</v>
      </c>
      <c r="BG52" s="65">
        <v>0</v>
      </c>
      <c r="BH52" s="65">
        <v>0</v>
      </c>
      <c r="BI52" s="65">
        <v>0</v>
      </c>
      <c r="BJ52" s="65">
        <v>93158816.569999993</v>
      </c>
      <c r="BK52" s="65">
        <v>0</v>
      </c>
      <c r="BL52" s="65">
        <v>0</v>
      </c>
      <c r="BM52" s="65">
        <v>0</v>
      </c>
      <c r="BN52" s="66">
        <v>527860447.92000002</v>
      </c>
      <c r="BO52" s="65">
        <v>0</v>
      </c>
      <c r="BP52" s="66">
        <v>527860447.92000002</v>
      </c>
      <c r="BQ52" s="70"/>
      <c r="BR52" s="70"/>
    </row>
    <row r="53" spans="1:70" ht="40.5" x14ac:dyDescent="0.3">
      <c r="A53" s="36">
        <v>35</v>
      </c>
      <c r="B53" s="27" t="s">
        <v>103</v>
      </c>
      <c r="C53" s="28">
        <v>167</v>
      </c>
      <c r="D53" s="65">
        <v>24372154.079999998</v>
      </c>
      <c r="E53" s="65">
        <v>24372154.079999998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24372154.079999998</v>
      </c>
      <c r="N53" s="65">
        <v>0</v>
      </c>
      <c r="O53" s="65">
        <v>24372154.079999998</v>
      </c>
      <c r="P53" s="65">
        <v>0</v>
      </c>
      <c r="Q53" s="65">
        <v>24372154.079999998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6">
        <v>24372154.079999998</v>
      </c>
      <c r="BO53" s="65">
        <v>0</v>
      </c>
      <c r="BP53" s="66">
        <v>24372154.079999998</v>
      </c>
      <c r="BQ53" s="70"/>
      <c r="BR53" s="70"/>
    </row>
    <row r="54" spans="1:70" ht="48" customHeight="1" x14ac:dyDescent="0.3">
      <c r="A54" s="39">
        <v>36</v>
      </c>
      <c r="B54" s="40" t="s">
        <v>104</v>
      </c>
      <c r="C54" s="40">
        <v>196</v>
      </c>
      <c r="D54" s="65">
        <v>23122351.079999998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23122351.079999998</v>
      </c>
      <c r="AJ54" s="65">
        <v>0</v>
      </c>
      <c r="AK54" s="65">
        <v>0</v>
      </c>
      <c r="AL54" s="65">
        <v>0</v>
      </c>
      <c r="AM54" s="65">
        <v>0</v>
      </c>
      <c r="AN54" s="65">
        <v>23122351.079999998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6">
        <v>23122351.079999998</v>
      </c>
      <c r="BO54" s="65">
        <v>0</v>
      </c>
      <c r="BP54" s="66">
        <v>23122351.079999998</v>
      </c>
      <c r="BQ54" s="70"/>
      <c r="BR54" s="70"/>
    </row>
    <row r="55" spans="1:70" ht="60.75" x14ac:dyDescent="0.3">
      <c r="A55" s="29"/>
      <c r="B55" s="30" t="s">
        <v>105</v>
      </c>
      <c r="C55" s="31"/>
      <c r="D55" s="66">
        <v>3667514783.5900002</v>
      </c>
      <c r="E55" s="66">
        <v>1879032934.7300003</v>
      </c>
      <c r="F55" s="66">
        <v>1267104549.05</v>
      </c>
      <c r="G55" s="66">
        <v>350006250.71999991</v>
      </c>
      <c r="H55" s="66">
        <v>749235811.31999993</v>
      </c>
      <c r="I55" s="66">
        <v>37852860.32</v>
      </c>
      <c r="J55" s="66">
        <v>130009626.68999998</v>
      </c>
      <c r="K55" s="66">
        <v>25288637.709999997</v>
      </c>
      <c r="L55" s="66">
        <v>104720988.97999999</v>
      </c>
      <c r="M55" s="66">
        <v>611928385.67999995</v>
      </c>
      <c r="N55" s="66">
        <v>59480771.709999993</v>
      </c>
      <c r="O55" s="66">
        <v>552447613.97000015</v>
      </c>
      <c r="P55" s="66">
        <v>37315139.969999999</v>
      </c>
      <c r="Q55" s="66">
        <v>24372154.079999998</v>
      </c>
      <c r="R55" s="66">
        <v>490760319.92000002</v>
      </c>
      <c r="S55" s="68">
        <v>164355850.45000002</v>
      </c>
      <c r="T55" s="68">
        <v>5235226</v>
      </c>
      <c r="U55" s="66">
        <v>391952457.72999996</v>
      </c>
      <c r="V55" s="66">
        <v>64832164.919999987</v>
      </c>
      <c r="W55" s="66">
        <v>24808568.850000001</v>
      </c>
      <c r="X55" s="66">
        <v>253357029.66</v>
      </c>
      <c r="Y55" s="66">
        <v>181368761.21000004</v>
      </c>
      <c r="Z55" s="66">
        <v>234667618.80000004</v>
      </c>
      <c r="AA55" s="66">
        <v>1267327658.24</v>
      </c>
      <c r="AB55" s="66">
        <v>618544307.00999999</v>
      </c>
      <c r="AC55" s="66">
        <v>38237421.409999996</v>
      </c>
      <c r="AD55" s="66">
        <v>218593472.08999997</v>
      </c>
      <c r="AE55" s="66">
        <v>218593472.08999997</v>
      </c>
      <c r="AF55" s="66">
        <v>0</v>
      </c>
      <c r="AG55" s="66">
        <v>0</v>
      </c>
      <c r="AH55" s="66">
        <v>3892701.9</v>
      </c>
      <c r="AI55" s="66">
        <v>83120809.620000005</v>
      </c>
      <c r="AJ55" s="66">
        <v>19537752.359999999</v>
      </c>
      <c r="AK55" s="66">
        <v>5583494.6799999997</v>
      </c>
      <c r="AL55" s="66">
        <v>16766061.549999999</v>
      </c>
      <c r="AM55" s="66">
        <v>18111149.949999999</v>
      </c>
      <c r="AN55" s="66">
        <v>23122351.079999998</v>
      </c>
      <c r="AO55" s="66">
        <v>0</v>
      </c>
      <c r="AP55" s="66">
        <v>0</v>
      </c>
      <c r="AQ55" s="66">
        <v>0</v>
      </c>
      <c r="AR55" s="66">
        <v>39009911.75</v>
      </c>
      <c r="AS55" s="66">
        <v>1619270892.0900004</v>
      </c>
      <c r="AT55" s="66">
        <v>1611377812.5400002</v>
      </c>
      <c r="AU55" s="66">
        <v>0</v>
      </c>
      <c r="AV55" s="66">
        <v>206522680.52000001</v>
      </c>
      <c r="AW55" s="66">
        <v>4522569.0599999996</v>
      </c>
      <c r="AX55" s="66">
        <v>7893079.5499999998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401283935.63</v>
      </c>
      <c r="BF55" s="66">
        <v>375126620.98000002</v>
      </c>
      <c r="BG55" s="66">
        <v>26549229.510000005</v>
      </c>
      <c r="BH55" s="66">
        <v>0</v>
      </c>
      <c r="BI55" s="66">
        <v>0</v>
      </c>
      <c r="BJ55" s="66">
        <v>93158816.569999993</v>
      </c>
      <c r="BK55" s="66">
        <v>26157314.649999999</v>
      </c>
      <c r="BL55" s="66">
        <v>1426643255.9100001</v>
      </c>
      <c r="BM55" s="66">
        <v>5861932.4400000004</v>
      </c>
      <c r="BN55" s="66">
        <v>7114712867.2200003</v>
      </c>
      <c r="BO55" s="66">
        <v>5890773.4400000004</v>
      </c>
      <c r="BP55" s="66">
        <v>7120603640.6599998</v>
      </c>
      <c r="BQ55" s="70"/>
      <c r="BR55" s="70"/>
    </row>
    <row r="56" spans="1:70" ht="42" customHeight="1" x14ac:dyDescent="0.3">
      <c r="A56" s="29"/>
      <c r="B56" s="30" t="s">
        <v>106</v>
      </c>
      <c r="C56" s="31"/>
      <c r="D56" s="66">
        <v>8214427741.2900009</v>
      </c>
      <c r="E56" s="66">
        <v>3672578660.0300002</v>
      </c>
      <c r="F56" s="66">
        <v>2624975903.9299998</v>
      </c>
      <c r="G56" s="66">
        <v>799170525.19999981</v>
      </c>
      <c r="H56" s="66">
        <v>1492599172.7399998</v>
      </c>
      <c r="I56" s="66">
        <v>79219871.670000002</v>
      </c>
      <c r="J56" s="66">
        <v>253986334.31999999</v>
      </c>
      <c r="K56" s="66">
        <v>49607310.039999999</v>
      </c>
      <c r="L56" s="66">
        <v>204379024.28</v>
      </c>
      <c r="M56" s="66">
        <v>1047602756.0999999</v>
      </c>
      <c r="N56" s="66">
        <v>138607595.20999998</v>
      </c>
      <c r="O56" s="66">
        <v>908995160.8900001</v>
      </c>
      <c r="P56" s="66">
        <v>260291763.84999999</v>
      </c>
      <c r="Q56" s="66">
        <v>94733685.809999987</v>
      </c>
      <c r="R56" s="66">
        <v>553969711.23000002</v>
      </c>
      <c r="S56" s="67">
        <v>335485256.57000005</v>
      </c>
      <c r="T56" s="67">
        <v>8857091.3200000003</v>
      </c>
      <c r="U56" s="66">
        <v>797436102.64999998</v>
      </c>
      <c r="V56" s="66">
        <v>163703767.68000001</v>
      </c>
      <c r="W56" s="66">
        <v>47931838.890000001</v>
      </c>
      <c r="X56" s="66">
        <v>487846033.74000001</v>
      </c>
      <c r="Y56" s="66">
        <v>401108658.51000005</v>
      </c>
      <c r="Z56" s="66">
        <v>595021473.53999996</v>
      </c>
      <c r="AA56" s="66">
        <v>3154837843.4000001</v>
      </c>
      <c r="AB56" s="66">
        <v>1441171352.77</v>
      </c>
      <c r="AC56" s="66">
        <v>80542880.090000004</v>
      </c>
      <c r="AD56" s="66">
        <v>835687507.8900001</v>
      </c>
      <c r="AE56" s="66">
        <v>834389906.97000003</v>
      </c>
      <c r="AF56" s="66">
        <v>640041.48</v>
      </c>
      <c r="AG56" s="66">
        <v>657559.43999999994</v>
      </c>
      <c r="AH56" s="66">
        <v>12629318.460000001</v>
      </c>
      <c r="AI56" s="66">
        <v>356193937.16000003</v>
      </c>
      <c r="AJ56" s="66">
        <v>119963881.75999999</v>
      </c>
      <c r="AK56" s="66">
        <v>36947956.280000001</v>
      </c>
      <c r="AL56" s="66">
        <v>45250198.689999998</v>
      </c>
      <c r="AM56" s="66">
        <v>38652509.939999998</v>
      </c>
      <c r="AN56" s="66">
        <v>78236083.900000006</v>
      </c>
      <c r="AO56" s="66">
        <v>15554542.43</v>
      </c>
      <c r="AP56" s="66">
        <v>21588764.16</v>
      </c>
      <c r="AQ56" s="66">
        <v>0</v>
      </c>
      <c r="AR56" s="66">
        <v>100310570.59</v>
      </c>
      <c r="AS56" s="66">
        <v>9865276611.6200008</v>
      </c>
      <c r="AT56" s="66">
        <v>8101124609.0299997</v>
      </c>
      <c r="AU56" s="66">
        <v>734942974.44000006</v>
      </c>
      <c r="AV56" s="66">
        <v>208208780</v>
      </c>
      <c r="AW56" s="66">
        <v>4865424.8599999994</v>
      </c>
      <c r="AX56" s="66">
        <v>1452012229.7699997</v>
      </c>
      <c r="AY56" s="66">
        <v>384641681.88</v>
      </c>
      <c r="AZ56" s="66">
        <v>312139772.81999999</v>
      </c>
      <c r="BA56" s="66">
        <v>559653099.28999996</v>
      </c>
      <c r="BB56" s="66">
        <v>106834594.14</v>
      </c>
      <c r="BC56" s="66">
        <v>70547828.700000003</v>
      </c>
      <c r="BD56" s="66">
        <v>114519952.59</v>
      </c>
      <c r="BE56" s="66">
        <v>1567811790.1300001</v>
      </c>
      <c r="BF56" s="66">
        <v>1483845857.04</v>
      </c>
      <c r="BG56" s="66">
        <v>796558338.17000008</v>
      </c>
      <c r="BH56" s="66">
        <v>36825028.130000003</v>
      </c>
      <c r="BI56" s="66">
        <v>0</v>
      </c>
      <c r="BJ56" s="66">
        <v>93158816.569999993</v>
      </c>
      <c r="BK56" s="66">
        <v>83965933.090000004</v>
      </c>
      <c r="BL56" s="66">
        <v>1426643255.9100001</v>
      </c>
      <c r="BM56" s="66">
        <v>5861932.4400000004</v>
      </c>
      <c r="BN56" s="66">
        <v>21074159398.950001</v>
      </c>
      <c r="BO56" s="66">
        <v>5890773.4400000004</v>
      </c>
      <c r="BP56" s="66">
        <v>21080050172.389999</v>
      </c>
      <c r="BQ56" s="70"/>
      <c r="BR56" s="70"/>
    </row>
    <row r="57" spans="1:70" ht="45" customHeight="1" x14ac:dyDescent="0.3">
      <c r="A57" s="41">
        <v>37</v>
      </c>
      <c r="B57" s="27" t="s">
        <v>158</v>
      </c>
      <c r="C57" s="42">
        <v>180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905874.52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905874.52</v>
      </c>
      <c r="BL57" s="65">
        <v>0</v>
      </c>
      <c r="BM57" s="65">
        <v>0</v>
      </c>
      <c r="BN57" s="66">
        <v>905874.52</v>
      </c>
      <c r="BO57" s="65">
        <v>0</v>
      </c>
      <c r="BP57" s="66">
        <v>905874.52</v>
      </c>
      <c r="BQ57" s="70"/>
      <c r="BR57" s="70"/>
    </row>
    <row r="58" spans="1:70" x14ac:dyDescent="0.3">
      <c r="A58" s="29"/>
      <c r="B58" s="30" t="s">
        <v>107</v>
      </c>
      <c r="C58" s="31"/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8">
        <v>0</v>
      </c>
      <c r="T58" s="68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905874.52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905874.52</v>
      </c>
      <c r="BL58" s="66">
        <v>0</v>
      </c>
      <c r="BM58" s="66">
        <v>0</v>
      </c>
      <c r="BN58" s="66">
        <v>905874.52</v>
      </c>
      <c r="BO58" s="66"/>
      <c r="BP58" s="66">
        <v>905874.52</v>
      </c>
      <c r="BQ58" s="70"/>
      <c r="BR58" s="70"/>
    </row>
    <row r="59" spans="1:70" ht="26.25" customHeight="1" x14ac:dyDescent="0.3">
      <c r="A59" s="39">
        <v>38</v>
      </c>
      <c r="B59" s="43" t="s">
        <v>108</v>
      </c>
      <c r="C59" s="43">
        <v>48</v>
      </c>
      <c r="D59" s="65">
        <v>316727336.23000002</v>
      </c>
      <c r="E59" s="65">
        <v>143402241.71000001</v>
      </c>
      <c r="F59" s="65">
        <v>136084943.78999999</v>
      </c>
      <c r="G59" s="65">
        <v>34620763.719999999</v>
      </c>
      <c r="H59" s="65">
        <v>74049046.510000005</v>
      </c>
      <c r="I59" s="65">
        <v>3971590.08</v>
      </c>
      <c r="J59" s="65">
        <v>23443543.48</v>
      </c>
      <c r="K59" s="65">
        <v>4398875.7699999996</v>
      </c>
      <c r="L59" s="65">
        <v>19044667.710000001</v>
      </c>
      <c r="M59" s="65">
        <v>7317297.9199999999</v>
      </c>
      <c r="N59" s="65">
        <v>6491766.0599999996</v>
      </c>
      <c r="O59" s="65">
        <v>825531.86</v>
      </c>
      <c r="P59" s="65">
        <v>825531.86</v>
      </c>
      <c r="Q59" s="65">
        <v>0</v>
      </c>
      <c r="R59" s="65">
        <v>0</v>
      </c>
      <c r="S59" s="65">
        <v>16770096.43</v>
      </c>
      <c r="T59" s="65">
        <v>405405.88</v>
      </c>
      <c r="U59" s="65">
        <v>40936033.329999998</v>
      </c>
      <c r="V59" s="65">
        <v>9622963.4399999995</v>
      </c>
      <c r="W59" s="65">
        <v>2938213.59</v>
      </c>
      <c r="X59" s="65">
        <v>19854900.109999999</v>
      </c>
      <c r="Y59" s="65">
        <v>23411540.460000001</v>
      </c>
      <c r="Z59" s="65">
        <v>27825143.059999999</v>
      </c>
      <c r="AA59" s="65">
        <v>123968710.15000001</v>
      </c>
      <c r="AB59" s="65">
        <v>67396458.599999994</v>
      </c>
      <c r="AC59" s="65">
        <v>4020976.89</v>
      </c>
      <c r="AD59" s="65">
        <v>11615241.33</v>
      </c>
      <c r="AE59" s="65">
        <v>11615241.33</v>
      </c>
      <c r="AF59" s="65">
        <v>0</v>
      </c>
      <c r="AG59" s="65">
        <v>0</v>
      </c>
      <c r="AH59" s="65">
        <v>548310.54</v>
      </c>
      <c r="AI59" s="65">
        <v>4761144.88</v>
      </c>
      <c r="AJ59" s="65">
        <v>763060.96</v>
      </c>
      <c r="AK59" s="65">
        <v>0</v>
      </c>
      <c r="AL59" s="65">
        <v>2344673.27</v>
      </c>
      <c r="AM59" s="65">
        <v>1653410.65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68902747.200000003</v>
      </c>
      <c r="BM59" s="65">
        <v>36728.9</v>
      </c>
      <c r="BN59" s="66">
        <v>385630083.43000001</v>
      </c>
      <c r="BO59" s="65">
        <v>0</v>
      </c>
      <c r="BP59" s="66">
        <v>385630083.43000001</v>
      </c>
      <c r="BQ59" s="70"/>
      <c r="BR59" s="70"/>
    </row>
    <row r="60" spans="1:70" ht="35.25" customHeight="1" x14ac:dyDescent="0.3">
      <c r="A60" s="39">
        <v>39</v>
      </c>
      <c r="B60" s="43" t="s">
        <v>109</v>
      </c>
      <c r="C60" s="43">
        <v>84</v>
      </c>
      <c r="D60" s="65">
        <v>1077240.0900000001</v>
      </c>
      <c r="E60" s="65">
        <v>688247.8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688247.8</v>
      </c>
      <c r="N60" s="65">
        <v>0</v>
      </c>
      <c r="O60" s="65">
        <v>688247.8</v>
      </c>
      <c r="P60" s="65">
        <v>688247.8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388992.29</v>
      </c>
      <c r="AB60" s="65">
        <v>0</v>
      </c>
      <c r="AC60" s="65">
        <v>0</v>
      </c>
      <c r="AD60" s="65">
        <v>388992.29</v>
      </c>
      <c r="AE60" s="65">
        <v>388992.29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6">
        <v>1077240.0900000001</v>
      </c>
      <c r="BO60" s="65">
        <v>0</v>
      </c>
      <c r="BP60" s="66">
        <v>1077240.0900000001</v>
      </c>
      <c r="BQ60" s="70"/>
      <c r="BR60" s="70"/>
    </row>
    <row r="61" spans="1:70" ht="24" customHeight="1" x14ac:dyDescent="0.3">
      <c r="A61" s="39">
        <v>40</v>
      </c>
      <c r="B61" s="43" t="s">
        <v>110</v>
      </c>
      <c r="C61" s="43">
        <v>89</v>
      </c>
      <c r="D61" s="65">
        <v>1205727.1399999999</v>
      </c>
      <c r="E61" s="65">
        <v>550337.69999999995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550337.69999999995</v>
      </c>
      <c r="N61" s="65">
        <v>0</v>
      </c>
      <c r="O61" s="65">
        <v>550337.69999999995</v>
      </c>
      <c r="P61" s="65">
        <v>550337.69999999995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524597.24</v>
      </c>
      <c r="AB61" s="65">
        <v>0</v>
      </c>
      <c r="AC61" s="65">
        <v>0</v>
      </c>
      <c r="AD61" s="65">
        <v>524597.24</v>
      </c>
      <c r="AE61" s="65">
        <v>524597.24</v>
      </c>
      <c r="AF61" s="65">
        <v>0</v>
      </c>
      <c r="AG61" s="65">
        <v>0</v>
      </c>
      <c r="AH61" s="65">
        <v>0</v>
      </c>
      <c r="AI61" s="65">
        <v>130792.2</v>
      </c>
      <c r="AJ61" s="65">
        <v>0</v>
      </c>
      <c r="AK61" s="65">
        <v>0</v>
      </c>
      <c r="AL61" s="65">
        <v>130792.2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6">
        <v>1205727.1399999999</v>
      </c>
      <c r="BO61" s="65">
        <v>0</v>
      </c>
      <c r="BP61" s="66">
        <v>1205727.1399999999</v>
      </c>
      <c r="BQ61" s="70"/>
      <c r="BR61" s="70"/>
    </row>
    <row r="62" spans="1:70" x14ac:dyDescent="0.3">
      <c r="A62" s="39">
        <v>41</v>
      </c>
      <c r="B62" s="43" t="s">
        <v>111</v>
      </c>
      <c r="C62" s="43">
        <v>91</v>
      </c>
      <c r="D62" s="65">
        <v>32939007.739999998</v>
      </c>
      <c r="E62" s="65">
        <v>9300377.25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9300377.25</v>
      </c>
      <c r="N62" s="65">
        <v>0</v>
      </c>
      <c r="O62" s="65">
        <v>9300377.25</v>
      </c>
      <c r="P62" s="65">
        <v>9300377.25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3611738.46</v>
      </c>
      <c r="AB62" s="65">
        <v>0</v>
      </c>
      <c r="AC62" s="65">
        <v>0</v>
      </c>
      <c r="AD62" s="65">
        <v>3611738.46</v>
      </c>
      <c r="AE62" s="65">
        <v>1158158.46</v>
      </c>
      <c r="AF62" s="65">
        <v>0</v>
      </c>
      <c r="AG62" s="65">
        <v>2453580</v>
      </c>
      <c r="AH62" s="65">
        <v>0</v>
      </c>
      <c r="AI62" s="65">
        <v>20026892.030000001</v>
      </c>
      <c r="AJ62" s="65">
        <v>7345287.0999999996</v>
      </c>
      <c r="AK62" s="65">
        <v>1839130.55</v>
      </c>
      <c r="AL62" s="65">
        <v>10251444.17</v>
      </c>
      <c r="AM62" s="65">
        <v>591030.21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6">
        <v>32939007.739999998</v>
      </c>
      <c r="BO62" s="65">
        <v>0</v>
      </c>
      <c r="BP62" s="66">
        <v>32939007.739999998</v>
      </c>
      <c r="BQ62" s="70"/>
      <c r="BR62" s="70"/>
    </row>
    <row r="63" spans="1:70" x14ac:dyDescent="0.3">
      <c r="A63" s="39">
        <v>42</v>
      </c>
      <c r="B63" s="43" t="s">
        <v>112</v>
      </c>
      <c r="C63" s="43">
        <v>110</v>
      </c>
      <c r="D63" s="65">
        <v>113239479.84999999</v>
      </c>
      <c r="E63" s="65">
        <v>66087818.189999998</v>
      </c>
      <c r="F63" s="65">
        <v>63479482.940000005</v>
      </c>
      <c r="G63" s="65">
        <v>21918118.640000001</v>
      </c>
      <c r="H63" s="65">
        <v>19194399.890000001</v>
      </c>
      <c r="I63" s="65">
        <v>1565195.38</v>
      </c>
      <c r="J63" s="65">
        <v>20801769.030000001</v>
      </c>
      <c r="K63" s="65">
        <v>2754260.38</v>
      </c>
      <c r="L63" s="65">
        <v>18047508.649999999</v>
      </c>
      <c r="M63" s="65">
        <v>2608335.25</v>
      </c>
      <c r="N63" s="65">
        <v>2074737.85</v>
      </c>
      <c r="O63" s="65">
        <v>533597.4</v>
      </c>
      <c r="P63" s="65">
        <v>533597.4</v>
      </c>
      <c r="Q63" s="65">
        <v>0</v>
      </c>
      <c r="R63" s="65">
        <v>0</v>
      </c>
      <c r="S63" s="65">
        <v>10970355.6</v>
      </c>
      <c r="T63" s="65">
        <v>0</v>
      </c>
      <c r="U63" s="65">
        <v>4452921.03</v>
      </c>
      <c r="V63" s="65">
        <v>0</v>
      </c>
      <c r="W63" s="65">
        <v>82766.58</v>
      </c>
      <c r="X63" s="65">
        <v>2078465.65</v>
      </c>
      <c r="Y63" s="65">
        <v>4451339.83</v>
      </c>
      <c r="Z63" s="65">
        <v>5662697.1500000004</v>
      </c>
      <c r="AA63" s="65">
        <v>29537161.539999999</v>
      </c>
      <c r="AB63" s="65">
        <v>21574110.850000001</v>
      </c>
      <c r="AC63" s="65">
        <v>2578370.37</v>
      </c>
      <c r="AD63" s="65">
        <v>931759.29</v>
      </c>
      <c r="AE63" s="65">
        <v>931759.29</v>
      </c>
      <c r="AF63" s="65">
        <v>0</v>
      </c>
      <c r="AG63" s="65">
        <v>0</v>
      </c>
      <c r="AH63" s="65">
        <v>24234.720000000001</v>
      </c>
      <c r="AI63" s="65">
        <v>981447.36999999988</v>
      </c>
      <c r="AJ63" s="65">
        <v>0</v>
      </c>
      <c r="AK63" s="65">
        <v>0</v>
      </c>
      <c r="AL63" s="65">
        <v>679647.2</v>
      </c>
      <c r="AM63" s="65">
        <v>301800.17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12835531.17</v>
      </c>
      <c r="BF63" s="65">
        <v>12835531.17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6">
        <v>126075011.02</v>
      </c>
      <c r="BO63" s="65">
        <v>0</v>
      </c>
      <c r="BP63" s="66">
        <v>126075011.02</v>
      </c>
      <c r="BQ63" s="70"/>
      <c r="BR63" s="70"/>
    </row>
    <row r="64" spans="1:70" ht="40.5" x14ac:dyDescent="0.3">
      <c r="A64" s="44"/>
      <c r="B64" s="45" t="s">
        <v>113</v>
      </c>
      <c r="C64" s="46"/>
      <c r="D64" s="66">
        <v>465188791.04999995</v>
      </c>
      <c r="E64" s="66">
        <v>220029022.65000001</v>
      </c>
      <c r="F64" s="66">
        <v>199564426.72999999</v>
      </c>
      <c r="G64" s="66">
        <v>56538882.359999999</v>
      </c>
      <c r="H64" s="66">
        <v>93243446.400000006</v>
      </c>
      <c r="I64" s="66">
        <v>5536785.46</v>
      </c>
      <c r="J64" s="66">
        <v>44245312.510000005</v>
      </c>
      <c r="K64" s="66">
        <v>7153136.1499999994</v>
      </c>
      <c r="L64" s="66">
        <v>37092176.359999999</v>
      </c>
      <c r="M64" s="66">
        <v>20464595.920000002</v>
      </c>
      <c r="N64" s="66">
        <v>8566503.9100000001</v>
      </c>
      <c r="O64" s="66">
        <v>11898092.01</v>
      </c>
      <c r="P64" s="66">
        <v>11898092.01</v>
      </c>
      <c r="Q64" s="66">
        <v>0</v>
      </c>
      <c r="R64" s="66">
        <v>0</v>
      </c>
      <c r="S64" s="68">
        <v>27740452.030000001</v>
      </c>
      <c r="T64" s="68">
        <v>405405.88</v>
      </c>
      <c r="U64" s="66">
        <v>45388954.359999999</v>
      </c>
      <c r="V64" s="66">
        <v>9622963.4399999995</v>
      </c>
      <c r="W64" s="66">
        <v>3020980.17</v>
      </c>
      <c r="X64" s="66">
        <v>21933365.759999998</v>
      </c>
      <c r="Y64" s="66">
        <v>27862880.289999999</v>
      </c>
      <c r="Z64" s="66">
        <v>33487840.210000001</v>
      </c>
      <c r="AA64" s="66">
        <v>158031199.68000001</v>
      </c>
      <c r="AB64" s="66">
        <v>88970569.449999988</v>
      </c>
      <c r="AC64" s="66">
        <v>6599347.2599999998</v>
      </c>
      <c r="AD64" s="66">
        <v>17072328.609999999</v>
      </c>
      <c r="AE64" s="66">
        <v>14618748.609999999</v>
      </c>
      <c r="AF64" s="66">
        <v>0</v>
      </c>
      <c r="AG64" s="66">
        <v>2453580</v>
      </c>
      <c r="AH64" s="66">
        <v>572545.26</v>
      </c>
      <c r="AI64" s="66">
        <v>25900276.48</v>
      </c>
      <c r="AJ64" s="66">
        <v>8108348.0599999996</v>
      </c>
      <c r="AK64" s="66">
        <v>1839130.55</v>
      </c>
      <c r="AL64" s="66">
        <v>13406556.84</v>
      </c>
      <c r="AM64" s="66">
        <v>2546241.0299999998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12835531.17</v>
      </c>
      <c r="BF64" s="66">
        <v>12835531.17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68902747.200000003</v>
      </c>
      <c r="BM64" s="66">
        <v>36728.9</v>
      </c>
      <c r="BN64" s="66">
        <v>546927069.41999996</v>
      </c>
      <c r="BO64" s="66">
        <v>0</v>
      </c>
      <c r="BP64" s="66">
        <v>546927069.41999996</v>
      </c>
      <c r="BQ64" s="70"/>
      <c r="BR64" s="70"/>
    </row>
    <row r="65" spans="1:78" x14ac:dyDescent="0.3">
      <c r="A65" s="39">
        <v>43</v>
      </c>
      <c r="B65" s="43" t="s">
        <v>114</v>
      </c>
      <c r="C65" s="43">
        <v>10</v>
      </c>
      <c r="D65" s="65">
        <v>56615341.090000004</v>
      </c>
      <c r="E65" s="65">
        <v>21300225.699999999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21300225.699999999</v>
      </c>
      <c r="N65" s="65">
        <v>0</v>
      </c>
      <c r="O65" s="65">
        <v>21300225.699999999</v>
      </c>
      <c r="P65" s="65">
        <v>21300225.699999999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34804481.18</v>
      </c>
      <c r="AB65" s="65">
        <v>0</v>
      </c>
      <c r="AC65" s="65">
        <v>0</v>
      </c>
      <c r="AD65" s="65">
        <v>34804481.18</v>
      </c>
      <c r="AE65" s="65">
        <v>34804481.18</v>
      </c>
      <c r="AF65" s="65">
        <v>0</v>
      </c>
      <c r="AG65" s="65">
        <v>0</v>
      </c>
      <c r="AH65" s="65">
        <v>0</v>
      </c>
      <c r="AI65" s="65">
        <v>510634.21</v>
      </c>
      <c r="AJ65" s="65">
        <v>0</v>
      </c>
      <c r="AK65" s="65">
        <v>0</v>
      </c>
      <c r="AL65" s="65">
        <v>373523.95</v>
      </c>
      <c r="AM65" s="65">
        <v>137110.26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21526425.760000002</v>
      </c>
      <c r="BF65" s="65">
        <v>21526425.760000002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6">
        <v>78141766.850000009</v>
      </c>
      <c r="BO65" s="65">
        <v>0</v>
      </c>
      <c r="BP65" s="66">
        <v>78141766.850000009</v>
      </c>
      <c r="BQ65" s="70"/>
      <c r="BR65" s="70"/>
    </row>
    <row r="66" spans="1:78" ht="28.5" customHeight="1" x14ac:dyDescent="0.3">
      <c r="A66" s="39">
        <v>44</v>
      </c>
      <c r="B66" s="43" t="s">
        <v>115</v>
      </c>
      <c r="C66" s="43">
        <v>11</v>
      </c>
      <c r="D66" s="65">
        <v>103750641.47</v>
      </c>
      <c r="E66" s="65">
        <v>37888211.030000001</v>
      </c>
      <c r="F66" s="65">
        <v>35797315.600000001</v>
      </c>
      <c r="G66" s="65">
        <v>1760690.74</v>
      </c>
      <c r="H66" s="65">
        <v>26424567.690000001</v>
      </c>
      <c r="I66" s="65">
        <v>1453169</v>
      </c>
      <c r="J66" s="65">
        <v>6158888.1699999999</v>
      </c>
      <c r="K66" s="65">
        <v>529244.89</v>
      </c>
      <c r="L66" s="65">
        <v>5629643.2800000003</v>
      </c>
      <c r="M66" s="65">
        <v>2090895.4300000002</v>
      </c>
      <c r="N66" s="65">
        <v>1577919.86</v>
      </c>
      <c r="O66" s="65">
        <v>512975.57</v>
      </c>
      <c r="P66" s="65">
        <v>512975.57</v>
      </c>
      <c r="Q66" s="65">
        <v>0</v>
      </c>
      <c r="R66" s="65">
        <v>0</v>
      </c>
      <c r="S66" s="65">
        <v>5678399.0999999996</v>
      </c>
      <c r="T66" s="65">
        <v>0</v>
      </c>
      <c r="U66" s="65">
        <v>11433334.130000001</v>
      </c>
      <c r="V66" s="65">
        <v>0</v>
      </c>
      <c r="W66" s="65">
        <v>396708.78</v>
      </c>
      <c r="X66" s="65">
        <v>8190106.6299999999</v>
      </c>
      <c r="Y66" s="65">
        <v>8523955.7200000007</v>
      </c>
      <c r="Z66" s="65">
        <v>7511220.6399999997</v>
      </c>
      <c r="AA66" s="65">
        <v>35264488.659999996</v>
      </c>
      <c r="AB66" s="65">
        <v>16405070.779999999</v>
      </c>
      <c r="AC66" s="65">
        <v>1129257.06</v>
      </c>
      <c r="AD66" s="65">
        <v>6296826.6900000004</v>
      </c>
      <c r="AE66" s="65">
        <v>6296826.6900000004</v>
      </c>
      <c r="AF66" s="65">
        <v>0</v>
      </c>
      <c r="AG66" s="65">
        <v>0</v>
      </c>
      <c r="AH66" s="65">
        <v>391794.64</v>
      </c>
      <c r="AI66" s="65">
        <v>17408322.040000003</v>
      </c>
      <c r="AJ66" s="65">
        <v>10167122</v>
      </c>
      <c r="AK66" s="65">
        <v>5069596.99</v>
      </c>
      <c r="AL66" s="65">
        <v>1286117.3799999999</v>
      </c>
      <c r="AM66" s="65">
        <v>885485.67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200609745.18000001</v>
      </c>
      <c r="AT66" s="65">
        <v>138607856.78999999</v>
      </c>
      <c r="AU66" s="65">
        <v>0</v>
      </c>
      <c r="AV66" s="65">
        <v>0</v>
      </c>
      <c r="AW66" s="65">
        <v>0</v>
      </c>
      <c r="AX66" s="65">
        <v>62001888.390000001</v>
      </c>
      <c r="AY66" s="65">
        <v>0</v>
      </c>
      <c r="AZ66" s="65">
        <v>0</v>
      </c>
      <c r="BA66" s="65">
        <v>0</v>
      </c>
      <c r="BB66" s="65">
        <v>2205549.7000000002</v>
      </c>
      <c r="BC66" s="65">
        <v>0</v>
      </c>
      <c r="BD66" s="65">
        <v>0</v>
      </c>
      <c r="BE66" s="65">
        <v>45829048.109999999</v>
      </c>
      <c r="BF66" s="65">
        <v>45829048.109999999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6">
        <v>350189434.75999999</v>
      </c>
      <c r="BO66" s="65">
        <v>0</v>
      </c>
      <c r="BP66" s="66">
        <v>350189434.75999999</v>
      </c>
      <c r="BQ66" s="70"/>
      <c r="BR66" s="70"/>
    </row>
    <row r="67" spans="1:78" x14ac:dyDescent="0.3">
      <c r="A67" s="39">
        <v>45</v>
      </c>
      <c r="B67" s="43" t="s">
        <v>116</v>
      </c>
      <c r="C67" s="43">
        <v>94</v>
      </c>
      <c r="D67" s="65">
        <v>2798485.12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2798485.12</v>
      </c>
      <c r="AJ67" s="65">
        <v>0</v>
      </c>
      <c r="AK67" s="65">
        <v>0</v>
      </c>
      <c r="AL67" s="65">
        <v>2798485.12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103350759.5</v>
      </c>
      <c r="AT67" s="65">
        <v>90191145</v>
      </c>
      <c r="AU67" s="65">
        <v>0</v>
      </c>
      <c r="AV67" s="65">
        <v>0</v>
      </c>
      <c r="AW67" s="65">
        <v>0</v>
      </c>
      <c r="AX67" s="65">
        <v>13159614.5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56150703.079999998</v>
      </c>
      <c r="BF67" s="65">
        <v>56150703.079999998</v>
      </c>
      <c r="BG67" s="65">
        <v>0</v>
      </c>
      <c r="BH67" s="65">
        <v>38331415.090000004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6">
        <v>162299947.69999999</v>
      </c>
      <c r="BO67" s="65">
        <v>0</v>
      </c>
      <c r="BP67" s="66">
        <v>162299947.69999999</v>
      </c>
      <c r="BQ67" s="70"/>
      <c r="BR67" s="70"/>
    </row>
    <row r="68" spans="1:78" ht="27" customHeight="1" x14ac:dyDescent="0.3">
      <c r="A68" s="39">
        <v>46</v>
      </c>
      <c r="B68" s="43" t="s">
        <v>117</v>
      </c>
      <c r="C68" s="43">
        <v>113</v>
      </c>
      <c r="D68" s="65">
        <v>5542641.9900000002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616734</v>
      </c>
      <c r="AB68" s="65">
        <v>0</v>
      </c>
      <c r="AC68" s="65">
        <v>0</v>
      </c>
      <c r="AD68" s="65">
        <v>616734</v>
      </c>
      <c r="AE68" s="65">
        <v>616734</v>
      </c>
      <c r="AF68" s="65">
        <v>0</v>
      </c>
      <c r="AG68" s="65">
        <v>0</v>
      </c>
      <c r="AH68" s="65">
        <v>0</v>
      </c>
      <c r="AI68" s="65">
        <v>4925907.99</v>
      </c>
      <c r="AJ68" s="65">
        <v>0</v>
      </c>
      <c r="AK68" s="65">
        <v>0</v>
      </c>
      <c r="AL68" s="65">
        <v>4521161.96</v>
      </c>
      <c r="AM68" s="65">
        <v>404746.03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18229152.629999999</v>
      </c>
      <c r="BF68" s="65">
        <v>18229152.629999999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6">
        <v>23771794.619999997</v>
      </c>
      <c r="BO68" s="65">
        <v>0</v>
      </c>
      <c r="BP68" s="66">
        <v>23771794.619999997</v>
      </c>
      <c r="BQ68" s="70"/>
      <c r="BR68" s="70"/>
    </row>
    <row r="69" spans="1:78" x14ac:dyDescent="0.3">
      <c r="A69" s="39">
        <v>47</v>
      </c>
      <c r="B69" s="43" t="s">
        <v>118</v>
      </c>
      <c r="C69" s="43">
        <v>92</v>
      </c>
      <c r="D69" s="65">
        <v>70059957.129999995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70059957.129999995</v>
      </c>
      <c r="AJ69" s="65">
        <v>56578426.060000002</v>
      </c>
      <c r="AK69" s="65">
        <v>8656468.9399999995</v>
      </c>
      <c r="AL69" s="65">
        <v>4825062.13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6">
        <v>70059957.129999995</v>
      </c>
      <c r="BO69" s="65">
        <v>0</v>
      </c>
      <c r="BP69" s="66">
        <v>70059957.129999995</v>
      </c>
      <c r="BQ69" s="70"/>
      <c r="BR69" s="70"/>
    </row>
    <row r="70" spans="1:78" x14ac:dyDescent="0.3">
      <c r="A70" s="39">
        <v>48</v>
      </c>
      <c r="B70" s="43" t="s">
        <v>119</v>
      </c>
      <c r="C70" s="43">
        <v>96</v>
      </c>
      <c r="D70" s="65">
        <v>6932304.2000000002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6932304.2000000002</v>
      </c>
      <c r="AJ70" s="65">
        <v>0</v>
      </c>
      <c r="AK70" s="65">
        <v>6932304.2000000002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6">
        <v>6932304.2000000002</v>
      </c>
      <c r="BO70" s="65">
        <v>0</v>
      </c>
      <c r="BP70" s="66">
        <v>6932304.2000000002</v>
      </c>
      <c r="BQ70" s="70"/>
      <c r="BR70" s="70"/>
    </row>
    <row r="71" spans="1:78" x14ac:dyDescent="0.3">
      <c r="A71" s="39">
        <v>49</v>
      </c>
      <c r="B71" s="43" t="s">
        <v>120</v>
      </c>
      <c r="C71" s="43">
        <v>102</v>
      </c>
      <c r="D71" s="65">
        <v>3123534.1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3123534.1</v>
      </c>
      <c r="AJ71" s="65">
        <v>0</v>
      </c>
      <c r="AK71" s="65">
        <v>3123534.1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6">
        <v>3123534.1</v>
      </c>
      <c r="BO71" s="65">
        <v>0</v>
      </c>
      <c r="BP71" s="66">
        <v>3123534.1</v>
      </c>
      <c r="BQ71" s="70"/>
      <c r="BR71" s="70"/>
    </row>
    <row r="72" spans="1:78" x14ac:dyDescent="0.3">
      <c r="A72" s="39">
        <v>50</v>
      </c>
      <c r="B72" s="43" t="s">
        <v>121</v>
      </c>
      <c r="C72" s="43">
        <v>122</v>
      </c>
      <c r="D72" s="65">
        <v>16147478.619999999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16147478.620000001</v>
      </c>
      <c r="AJ72" s="65">
        <v>0</v>
      </c>
      <c r="AK72" s="65">
        <v>9313499.3000000007</v>
      </c>
      <c r="AL72" s="65">
        <v>6833979.3200000003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6">
        <v>16147478.619999999</v>
      </c>
      <c r="BO72" s="65">
        <v>0</v>
      </c>
      <c r="BP72" s="66">
        <v>16147478.619999999</v>
      </c>
      <c r="BQ72" s="70"/>
      <c r="BR72" s="70"/>
    </row>
    <row r="73" spans="1:78" x14ac:dyDescent="0.3">
      <c r="A73" s="39">
        <v>51</v>
      </c>
      <c r="B73" s="43" t="s">
        <v>122</v>
      </c>
      <c r="C73" s="43">
        <v>107</v>
      </c>
      <c r="D73" s="65">
        <v>328198272.86000001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328198272.86000001</v>
      </c>
      <c r="AB73" s="65">
        <v>0</v>
      </c>
      <c r="AC73" s="65">
        <v>0</v>
      </c>
      <c r="AD73" s="65">
        <v>328198272.86000001</v>
      </c>
      <c r="AE73" s="65">
        <v>0</v>
      </c>
      <c r="AF73" s="65">
        <v>328198272.86000001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125998933.22</v>
      </c>
      <c r="BF73" s="65">
        <v>125998933.22</v>
      </c>
      <c r="BG73" s="65">
        <v>0</v>
      </c>
      <c r="BH73" s="65">
        <v>0</v>
      </c>
      <c r="BI73" s="65">
        <v>125998933.22</v>
      </c>
      <c r="BJ73" s="65">
        <v>0</v>
      </c>
      <c r="BK73" s="65">
        <v>0</v>
      </c>
      <c r="BL73" s="65">
        <v>0</v>
      </c>
      <c r="BM73" s="65">
        <v>0</v>
      </c>
      <c r="BN73" s="66">
        <v>454197206.08000004</v>
      </c>
      <c r="BO73" s="65">
        <v>0</v>
      </c>
      <c r="BP73" s="66">
        <v>454197206.08000004</v>
      </c>
      <c r="BQ73" s="70"/>
      <c r="BR73" s="70"/>
    </row>
    <row r="74" spans="1:78" x14ac:dyDescent="0.3">
      <c r="A74" s="39">
        <v>52</v>
      </c>
      <c r="B74" s="43" t="s">
        <v>123</v>
      </c>
      <c r="C74" s="43">
        <v>126</v>
      </c>
      <c r="D74" s="65">
        <v>22355461.140000001</v>
      </c>
      <c r="E74" s="65">
        <v>1596685.34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1596685.34</v>
      </c>
      <c r="N74" s="65">
        <v>0</v>
      </c>
      <c r="O74" s="65">
        <v>1596685.34</v>
      </c>
      <c r="P74" s="65">
        <v>1596685.34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5218990.21</v>
      </c>
      <c r="AB74" s="65">
        <v>0</v>
      </c>
      <c r="AC74" s="65">
        <v>0</v>
      </c>
      <c r="AD74" s="65">
        <v>5218990.21</v>
      </c>
      <c r="AE74" s="65">
        <v>5218990.21</v>
      </c>
      <c r="AF74" s="65">
        <v>0</v>
      </c>
      <c r="AG74" s="65">
        <v>0</v>
      </c>
      <c r="AH74" s="65">
        <v>0</v>
      </c>
      <c r="AI74" s="65">
        <v>15539785.589999998</v>
      </c>
      <c r="AJ74" s="65">
        <v>0</v>
      </c>
      <c r="AK74" s="65">
        <v>11567085.529999999</v>
      </c>
      <c r="AL74" s="65">
        <v>2410020.5299999998</v>
      </c>
      <c r="AM74" s="65">
        <v>1562679.53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14481450.109999999</v>
      </c>
      <c r="BF74" s="65">
        <v>14481450.109999999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6">
        <v>36836911.25</v>
      </c>
      <c r="BO74" s="65">
        <v>0</v>
      </c>
      <c r="BP74" s="66">
        <v>36836911.25</v>
      </c>
      <c r="BQ74" s="70"/>
      <c r="BR74" s="70"/>
    </row>
    <row r="75" spans="1:78" x14ac:dyDescent="0.3">
      <c r="A75" s="39">
        <v>53</v>
      </c>
      <c r="B75" s="43" t="s">
        <v>124</v>
      </c>
      <c r="C75" s="43">
        <v>123</v>
      </c>
      <c r="D75" s="65">
        <v>11891270.16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11891270.16</v>
      </c>
      <c r="AB75" s="65">
        <v>0</v>
      </c>
      <c r="AC75" s="65">
        <v>0</v>
      </c>
      <c r="AD75" s="65">
        <v>11891270.16</v>
      </c>
      <c r="AE75" s="65">
        <v>11891270.16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6">
        <v>11891270.16</v>
      </c>
      <c r="BO75" s="65">
        <v>0</v>
      </c>
      <c r="BP75" s="66">
        <v>11891270.16</v>
      </c>
      <c r="BQ75" s="70"/>
      <c r="BR75" s="70"/>
    </row>
    <row r="76" spans="1:78" s="48" customFormat="1" x14ac:dyDescent="0.3">
      <c r="A76" s="39">
        <v>54</v>
      </c>
      <c r="B76" s="43" t="s">
        <v>125</v>
      </c>
      <c r="C76" s="43">
        <v>141</v>
      </c>
      <c r="D76" s="65">
        <v>7371359.2400000002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7371359.2400000002</v>
      </c>
      <c r="AJ76" s="65">
        <v>0</v>
      </c>
      <c r="AK76" s="65">
        <v>7371359.2400000002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6">
        <v>7371359.2400000002</v>
      </c>
      <c r="BO76" s="65">
        <v>0</v>
      </c>
      <c r="BP76" s="66">
        <v>7371359.2400000002</v>
      </c>
      <c r="BQ76" s="70"/>
      <c r="BR76" s="70"/>
      <c r="BS76" s="47"/>
      <c r="BT76" s="47"/>
      <c r="BU76" s="47"/>
      <c r="BV76" s="47"/>
      <c r="BW76" s="47"/>
      <c r="BX76" s="47"/>
      <c r="BY76" s="47"/>
      <c r="BZ76" s="47"/>
    </row>
    <row r="77" spans="1:78" x14ac:dyDescent="0.3">
      <c r="A77" s="39">
        <v>55</v>
      </c>
      <c r="B77" s="43" t="s">
        <v>126</v>
      </c>
      <c r="C77" s="43">
        <v>148</v>
      </c>
      <c r="D77" s="65">
        <v>868011.13</v>
      </c>
      <c r="E77" s="65">
        <v>868011.13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868011.13</v>
      </c>
      <c r="N77" s="65">
        <v>0</v>
      </c>
      <c r="O77" s="65">
        <v>868011.13</v>
      </c>
      <c r="P77" s="65">
        <v>868011.13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0</v>
      </c>
      <c r="AJ77" s="65">
        <v>0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102821703.95</v>
      </c>
      <c r="AT77" s="65">
        <v>51630794.329999998</v>
      </c>
      <c r="AU77" s="65">
        <v>20550462.289999999</v>
      </c>
      <c r="AV77" s="65">
        <v>0</v>
      </c>
      <c r="AW77" s="65">
        <v>0</v>
      </c>
      <c r="AX77" s="65">
        <v>51190909.619999997</v>
      </c>
      <c r="AY77" s="65">
        <v>20115583.199999999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126146314.8</v>
      </c>
      <c r="BF77" s="65">
        <v>126146314.8</v>
      </c>
      <c r="BG77" s="65">
        <v>115422577.13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6">
        <v>229836029.88</v>
      </c>
      <c r="BO77" s="65">
        <v>0</v>
      </c>
      <c r="BP77" s="66">
        <v>229836029.88</v>
      </c>
      <c r="BQ77" s="70"/>
      <c r="BR77" s="70"/>
    </row>
    <row r="78" spans="1:78" x14ac:dyDescent="0.3">
      <c r="A78" s="39">
        <v>56</v>
      </c>
      <c r="B78" s="49" t="s">
        <v>127</v>
      </c>
      <c r="C78" s="43">
        <v>149</v>
      </c>
      <c r="D78" s="65">
        <v>40513156.920000002</v>
      </c>
      <c r="E78" s="65">
        <v>8457602.1300000008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8457602.1300000008</v>
      </c>
      <c r="N78" s="65">
        <v>0</v>
      </c>
      <c r="O78" s="65">
        <v>8457602.1300000008</v>
      </c>
      <c r="P78" s="65">
        <v>8457602.1300000008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470395.86</v>
      </c>
      <c r="AA78" s="65">
        <v>30827535.469999999</v>
      </c>
      <c r="AB78" s="65">
        <v>0</v>
      </c>
      <c r="AC78" s="65">
        <v>0</v>
      </c>
      <c r="AD78" s="65">
        <v>30827535.469999999</v>
      </c>
      <c r="AE78" s="65">
        <v>30827535.469999999</v>
      </c>
      <c r="AF78" s="65">
        <v>0</v>
      </c>
      <c r="AG78" s="65">
        <v>0</v>
      </c>
      <c r="AH78" s="65">
        <v>0</v>
      </c>
      <c r="AI78" s="65">
        <v>757623.46</v>
      </c>
      <c r="AJ78" s="65">
        <v>0</v>
      </c>
      <c r="AK78" s="65">
        <v>0</v>
      </c>
      <c r="AL78" s="65">
        <v>207890.76</v>
      </c>
      <c r="AM78" s="65">
        <v>549732.69999999995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10015563.43</v>
      </c>
      <c r="BF78" s="65">
        <v>10015563.43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6">
        <v>50528720.350000001</v>
      </c>
      <c r="BO78" s="65">
        <v>0</v>
      </c>
      <c r="BP78" s="66">
        <v>50528720.350000001</v>
      </c>
      <c r="BQ78" s="70"/>
      <c r="BR78" s="70"/>
    </row>
    <row r="79" spans="1:78" x14ac:dyDescent="0.3">
      <c r="A79" s="39">
        <v>57</v>
      </c>
      <c r="B79" s="43" t="s">
        <v>128</v>
      </c>
      <c r="C79" s="43">
        <v>163</v>
      </c>
      <c r="D79" s="65">
        <v>5277835.05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5277835.05</v>
      </c>
      <c r="AB79" s="65">
        <v>0</v>
      </c>
      <c r="AC79" s="65">
        <v>0</v>
      </c>
      <c r="AD79" s="65">
        <v>5277835.05</v>
      </c>
      <c r="AE79" s="65">
        <v>5277835.05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55420741.329999998</v>
      </c>
      <c r="BF79" s="65">
        <v>55420741.329999998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6">
        <v>60698576.379999995</v>
      </c>
      <c r="BO79" s="65">
        <v>0</v>
      </c>
      <c r="BP79" s="66">
        <v>60698576.379999995</v>
      </c>
      <c r="BQ79" s="70"/>
      <c r="BR79" s="70"/>
    </row>
    <row r="80" spans="1:78" x14ac:dyDescent="0.3">
      <c r="A80" s="39">
        <v>58</v>
      </c>
      <c r="B80" s="43" t="s">
        <v>129</v>
      </c>
      <c r="C80" s="43">
        <v>164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49341210.719999999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49341210.719999999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6">
        <v>49341210.719999999</v>
      </c>
      <c r="BO80" s="65">
        <v>0</v>
      </c>
      <c r="BP80" s="66">
        <v>49341210.719999999</v>
      </c>
      <c r="BQ80" s="70"/>
      <c r="BR80" s="70"/>
    </row>
    <row r="81" spans="1:78" x14ac:dyDescent="0.3">
      <c r="A81" s="39">
        <v>59</v>
      </c>
      <c r="B81" s="43" t="s">
        <v>130</v>
      </c>
      <c r="C81" s="43">
        <v>170</v>
      </c>
      <c r="D81" s="65">
        <v>858981.9</v>
      </c>
      <c r="E81" s="65">
        <v>485860.5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485860.5</v>
      </c>
      <c r="N81" s="65">
        <v>0</v>
      </c>
      <c r="O81" s="65">
        <v>485860.5</v>
      </c>
      <c r="P81" s="65">
        <v>485860.5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373121.4</v>
      </c>
      <c r="AB81" s="65">
        <v>0</v>
      </c>
      <c r="AC81" s="65">
        <v>0</v>
      </c>
      <c r="AD81" s="65">
        <v>373121.4</v>
      </c>
      <c r="AE81" s="65">
        <v>373121.4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2921130.27</v>
      </c>
      <c r="BF81" s="65">
        <v>2921130.27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6">
        <v>3780112.17</v>
      </c>
      <c r="BO81" s="65">
        <v>0</v>
      </c>
      <c r="BP81" s="66">
        <v>3780112.17</v>
      </c>
      <c r="BQ81" s="70"/>
      <c r="BR81" s="70"/>
    </row>
    <row r="82" spans="1:78" x14ac:dyDescent="0.3">
      <c r="A82" s="39">
        <v>60</v>
      </c>
      <c r="B82" s="43" t="s">
        <v>131</v>
      </c>
      <c r="C82" s="43">
        <v>171</v>
      </c>
      <c r="D82" s="65">
        <v>2941457.36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2941457.36</v>
      </c>
      <c r="AJ82" s="65">
        <v>1067171.72</v>
      </c>
      <c r="AK82" s="65">
        <v>0</v>
      </c>
      <c r="AL82" s="65">
        <v>1874285.64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6">
        <v>2941457.36</v>
      </c>
      <c r="BO82" s="65">
        <v>0</v>
      </c>
      <c r="BP82" s="66">
        <v>2941457.36</v>
      </c>
      <c r="BQ82" s="70"/>
      <c r="BR82" s="70"/>
    </row>
    <row r="83" spans="1:78" x14ac:dyDescent="0.3">
      <c r="A83" s="39">
        <v>61</v>
      </c>
      <c r="B83" s="43" t="s">
        <v>132</v>
      </c>
      <c r="C83" s="43">
        <v>172</v>
      </c>
      <c r="D83" s="65">
        <v>1196430.6000000001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451784.6</v>
      </c>
      <c r="AB83" s="65">
        <v>0</v>
      </c>
      <c r="AC83" s="65">
        <v>0</v>
      </c>
      <c r="AD83" s="65">
        <v>451784.6</v>
      </c>
      <c r="AE83" s="65">
        <v>451784.6</v>
      </c>
      <c r="AF83" s="65">
        <v>0</v>
      </c>
      <c r="AG83" s="65">
        <v>0</v>
      </c>
      <c r="AH83" s="65">
        <v>0</v>
      </c>
      <c r="AI83" s="65">
        <v>744646</v>
      </c>
      <c r="AJ83" s="65">
        <v>744646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64128818.890000001</v>
      </c>
      <c r="AT83" s="65">
        <v>46709607.090000004</v>
      </c>
      <c r="AU83" s="65">
        <v>0</v>
      </c>
      <c r="AV83" s="65">
        <v>0</v>
      </c>
      <c r="AW83" s="65">
        <v>0</v>
      </c>
      <c r="AX83" s="65">
        <v>17419211.800000001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2965107.47</v>
      </c>
      <c r="BF83" s="65">
        <v>2965107.47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6">
        <v>68290356.960000008</v>
      </c>
      <c r="BO83" s="65">
        <v>0</v>
      </c>
      <c r="BP83" s="66">
        <v>68290356.960000008</v>
      </c>
      <c r="BQ83" s="70"/>
      <c r="BR83" s="70"/>
    </row>
    <row r="84" spans="1:78" x14ac:dyDescent="0.3">
      <c r="A84" s="39">
        <v>62</v>
      </c>
      <c r="B84" s="43" t="s">
        <v>133</v>
      </c>
      <c r="C84" s="43">
        <v>175</v>
      </c>
      <c r="D84" s="65">
        <v>5049297.33</v>
      </c>
      <c r="E84" s="65">
        <v>30237.9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30237.9</v>
      </c>
      <c r="N84" s="65">
        <v>0</v>
      </c>
      <c r="O84" s="65">
        <v>30237.9</v>
      </c>
      <c r="P84" s="65">
        <v>30237.9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5019059.43</v>
      </c>
      <c r="AB84" s="65">
        <v>0</v>
      </c>
      <c r="AC84" s="65">
        <v>0</v>
      </c>
      <c r="AD84" s="65">
        <v>5019059.43</v>
      </c>
      <c r="AE84" s="65">
        <v>5019059.43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6">
        <v>5049297.33</v>
      </c>
      <c r="BO84" s="65">
        <v>0</v>
      </c>
      <c r="BP84" s="66">
        <v>5049297.33</v>
      </c>
      <c r="BQ84" s="70"/>
      <c r="BR84" s="70"/>
    </row>
    <row r="85" spans="1:78" x14ac:dyDescent="0.3">
      <c r="A85" s="39">
        <v>63</v>
      </c>
      <c r="B85" s="43" t="s">
        <v>134</v>
      </c>
      <c r="C85" s="43">
        <v>178</v>
      </c>
      <c r="D85" s="65">
        <v>34234715.259999998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34234715.259999998</v>
      </c>
      <c r="AJ85" s="65">
        <v>0</v>
      </c>
      <c r="AK85" s="65">
        <v>26606812.66</v>
      </c>
      <c r="AL85" s="65">
        <v>7627902.5999999996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6">
        <v>34234715.259999998</v>
      </c>
      <c r="BO85" s="65">
        <v>0</v>
      </c>
      <c r="BP85" s="66">
        <v>34234715.259999998</v>
      </c>
      <c r="BQ85" s="70"/>
      <c r="BR85" s="70"/>
    </row>
    <row r="86" spans="1:78" x14ac:dyDescent="0.3">
      <c r="A86" s="39">
        <v>64</v>
      </c>
      <c r="B86" s="43" t="s">
        <v>135</v>
      </c>
      <c r="C86" s="43">
        <v>179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5762832.5199999996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5762832.5199999996</v>
      </c>
      <c r="BL86" s="65">
        <v>0</v>
      </c>
      <c r="BM86" s="65">
        <v>0</v>
      </c>
      <c r="BN86" s="66">
        <v>5762832.5199999996</v>
      </c>
      <c r="BO86" s="65">
        <v>0</v>
      </c>
      <c r="BP86" s="66">
        <v>5762832.5199999996</v>
      </c>
      <c r="BQ86" s="70"/>
      <c r="BR86" s="70"/>
    </row>
    <row r="87" spans="1:78" s="48" customFormat="1" x14ac:dyDescent="0.3">
      <c r="A87" s="39">
        <v>65</v>
      </c>
      <c r="B87" s="43" t="s">
        <v>136</v>
      </c>
      <c r="C87" s="43">
        <v>183</v>
      </c>
      <c r="D87" s="65">
        <v>9771503.0099999998</v>
      </c>
      <c r="E87" s="65">
        <v>27403.67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27403.67</v>
      </c>
      <c r="N87" s="65">
        <v>0</v>
      </c>
      <c r="O87" s="65">
        <v>27403.67</v>
      </c>
      <c r="P87" s="65">
        <v>27403.67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7444697.1799999997</v>
      </c>
      <c r="AB87" s="65">
        <v>0</v>
      </c>
      <c r="AC87" s="65">
        <v>0</v>
      </c>
      <c r="AD87" s="65">
        <v>7444697.1799999997</v>
      </c>
      <c r="AE87" s="65">
        <v>7444697.1799999997</v>
      </c>
      <c r="AF87" s="65">
        <v>0</v>
      </c>
      <c r="AG87" s="65">
        <v>0</v>
      </c>
      <c r="AH87" s="65">
        <v>0</v>
      </c>
      <c r="AI87" s="65">
        <v>2299402.16</v>
      </c>
      <c r="AJ87" s="65">
        <v>0</v>
      </c>
      <c r="AK87" s="65">
        <v>0</v>
      </c>
      <c r="AL87" s="65">
        <v>2299402.16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10213880.1</v>
      </c>
      <c r="BF87" s="65">
        <v>10213880.1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6">
        <v>19985383.109999999</v>
      </c>
      <c r="BO87" s="65">
        <v>0</v>
      </c>
      <c r="BP87" s="66">
        <v>19985383.109999999</v>
      </c>
      <c r="BQ87" s="70"/>
      <c r="BR87" s="70"/>
      <c r="BS87" s="47"/>
      <c r="BT87" s="47"/>
      <c r="BU87" s="47"/>
      <c r="BV87" s="47"/>
      <c r="BW87" s="47"/>
      <c r="BX87" s="47"/>
      <c r="BY87" s="47"/>
      <c r="BZ87" s="47"/>
    </row>
    <row r="88" spans="1:78" x14ac:dyDescent="0.3">
      <c r="A88" s="39">
        <v>66</v>
      </c>
      <c r="B88" s="43" t="s">
        <v>137</v>
      </c>
      <c r="C88" s="43">
        <v>187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41171393.75</v>
      </c>
      <c r="BF88" s="65">
        <v>41171393.75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6">
        <v>41171393.75</v>
      </c>
      <c r="BO88" s="65">
        <v>0</v>
      </c>
      <c r="BP88" s="66">
        <v>41171393.75</v>
      </c>
      <c r="BQ88" s="70"/>
      <c r="BR88" s="70"/>
    </row>
    <row r="89" spans="1:78" x14ac:dyDescent="0.3">
      <c r="A89" s="39">
        <v>67</v>
      </c>
      <c r="B89" s="50" t="s">
        <v>138</v>
      </c>
      <c r="C89" s="43">
        <v>190</v>
      </c>
      <c r="D89" s="65">
        <v>265725</v>
      </c>
      <c r="E89" s="65">
        <v>265725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265725</v>
      </c>
      <c r="N89" s="65">
        <v>0</v>
      </c>
      <c r="O89" s="65">
        <v>265725</v>
      </c>
      <c r="P89" s="65">
        <v>265725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20233097.219999999</v>
      </c>
      <c r="AT89" s="65">
        <v>20233097.219999999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35914199.609999999</v>
      </c>
      <c r="BF89" s="65">
        <v>35914199.609999999</v>
      </c>
      <c r="BG89" s="65">
        <v>0</v>
      </c>
      <c r="BH89" s="65">
        <v>35914199.609999999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6">
        <v>56413021.829999998</v>
      </c>
      <c r="BO89" s="65">
        <v>0</v>
      </c>
      <c r="BP89" s="66">
        <v>56413021.829999998</v>
      </c>
      <c r="BQ89" s="70"/>
      <c r="BR89" s="70"/>
    </row>
    <row r="90" spans="1:78" x14ac:dyDescent="0.3">
      <c r="A90" s="39">
        <v>68</v>
      </c>
      <c r="B90" s="51" t="s">
        <v>139</v>
      </c>
      <c r="C90" s="52">
        <v>199</v>
      </c>
      <c r="D90" s="65">
        <v>86046.6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86046.6</v>
      </c>
      <c r="AJ90" s="65">
        <v>0</v>
      </c>
      <c r="AK90" s="65">
        <v>0</v>
      </c>
      <c r="AL90" s="65">
        <v>86046.6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6">
        <v>86046.6</v>
      </c>
      <c r="BO90" s="65">
        <v>0</v>
      </c>
      <c r="BP90" s="66">
        <v>86046.6</v>
      </c>
      <c r="BQ90" s="70"/>
      <c r="BR90" s="70"/>
    </row>
    <row r="91" spans="1:78" x14ac:dyDescent="0.3">
      <c r="A91" s="39">
        <v>69</v>
      </c>
      <c r="B91" s="51" t="s">
        <v>140</v>
      </c>
      <c r="C91" s="52">
        <v>203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29494601.120000001</v>
      </c>
      <c r="BF91" s="65">
        <v>29494601.120000001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6">
        <v>29494601.120000001</v>
      </c>
      <c r="BO91" s="65">
        <v>0</v>
      </c>
      <c r="BP91" s="66">
        <v>29494601.120000001</v>
      </c>
      <c r="BQ91" s="70"/>
      <c r="BR91" s="70"/>
    </row>
    <row r="92" spans="1:78" x14ac:dyDescent="0.3">
      <c r="A92" s="39">
        <v>70</v>
      </c>
      <c r="B92" s="51" t="s">
        <v>141</v>
      </c>
      <c r="C92" s="52">
        <v>202</v>
      </c>
      <c r="D92" s="65">
        <v>42583472.75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42583472.75</v>
      </c>
      <c r="AB92" s="65">
        <v>0</v>
      </c>
      <c r="AC92" s="65">
        <v>0</v>
      </c>
      <c r="AD92" s="65">
        <v>42583472.75</v>
      </c>
      <c r="AE92" s="65">
        <v>0</v>
      </c>
      <c r="AF92" s="65">
        <v>42583472.75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49085767.43</v>
      </c>
      <c r="BF92" s="65">
        <v>49085767.43</v>
      </c>
      <c r="BG92" s="65">
        <v>0</v>
      </c>
      <c r="BH92" s="65">
        <v>0</v>
      </c>
      <c r="BI92" s="65">
        <v>49085767.43</v>
      </c>
      <c r="BJ92" s="65">
        <v>0</v>
      </c>
      <c r="BK92" s="65">
        <v>0</v>
      </c>
      <c r="BL92" s="65">
        <v>0</v>
      </c>
      <c r="BM92" s="65">
        <v>0</v>
      </c>
      <c r="BN92" s="66">
        <v>91669240.180000007</v>
      </c>
      <c r="BO92" s="65">
        <v>0</v>
      </c>
      <c r="BP92" s="66">
        <v>91669240.180000007</v>
      </c>
      <c r="BQ92" s="70"/>
      <c r="BR92" s="70"/>
    </row>
    <row r="93" spans="1:78" x14ac:dyDescent="0.3">
      <c r="A93" s="39">
        <v>71</v>
      </c>
      <c r="B93" s="51" t="s">
        <v>142</v>
      </c>
      <c r="C93" s="52">
        <v>197</v>
      </c>
      <c r="D93" s="65">
        <v>40022837.460000001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40022837.460000001</v>
      </c>
      <c r="AB93" s="65">
        <v>0</v>
      </c>
      <c r="AC93" s="65">
        <v>0</v>
      </c>
      <c r="AD93" s="65">
        <v>40022837.460000001</v>
      </c>
      <c r="AE93" s="65">
        <v>0</v>
      </c>
      <c r="AF93" s="65">
        <v>40022837.460000001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4331097.13</v>
      </c>
      <c r="BF93" s="65">
        <v>4331097.13</v>
      </c>
      <c r="BG93" s="65">
        <v>0</v>
      </c>
      <c r="BH93" s="65">
        <v>0</v>
      </c>
      <c r="BI93" s="65">
        <v>4331097.13</v>
      </c>
      <c r="BJ93" s="65">
        <v>0</v>
      </c>
      <c r="BK93" s="65">
        <v>0</v>
      </c>
      <c r="BL93" s="65">
        <v>0</v>
      </c>
      <c r="BM93" s="65">
        <v>0</v>
      </c>
      <c r="BN93" s="66">
        <v>44353934.590000004</v>
      </c>
      <c r="BO93" s="65">
        <v>0</v>
      </c>
      <c r="BP93" s="66">
        <v>44353934.590000004</v>
      </c>
      <c r="BQ93" s="70"/>
      <c r="BR93" s="70"/>
    </row>
    <row r="94" spans="1:78" x14ac:dyDescent="0.3">
      <c r="A94" s="39">
        <v>72</v>
      </c>
      <c r="B94" s="51" t="s">
        <v>143</v>
      </c>
      <c r="C94" s="52">
        <v>209</v>
      </c>
      <c r="D94" s="65">
        <v>49964999.799999997</v>
      </c>
      <c r="E94" s="65">
        <v>747571.27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747571.27</v>
      </c>
      <c r="N94" s="65">
        <v>0</v>
      </c>
      <c r="O94" s="65">
        <v>747571.27</v>
      </c>
      <c r="P94" s="65">
        <v>747571.27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6317907.7000000002</v>
      </c>
      <c r="AB94" s="65">
        <v>0</v>
      </c>
      <c r="AC94" s="65">
        <v>0</v>
      </c>
      <c r="AD94" s="65">
        <v>6317907.7000000002</v>
      </c>
      <c r="AE94" s="65">
        <v>6317907.7000000002</v>
      </c>
      <c r="AF94" s="65">
        <v>0</v>
      </c>
      <c r="AG94" s="65">
        <v>0</v>
      </c>
      <c r="AH94" s="65">
        <v>0</v>
      </c>
      <c r="AI94" s="65">
        <v>42899520.829999998</v>
      </c>
      <c r="AJ94" s="65">
        <v>33131928.84</v>
      </c>
      <c r="AK94" s="65">
        <v>0</v>
      </c>
      <c r="AL94" s="65">
        <v>2207209.7200000002</v>
      </c>
      <c r="AM94" s="65">
        <v>7560382.2699999996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12717162.310000001</v>
      </c>
      <c r="BF94" s="65">
        <v>12717162.310000001</v>
      </c>
      <c r="BG94" s="65">
        <v>0</v>
      </c>
      <c r="BH94" s="65">
        <v>0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6">
        <v>62682162.109999999</v>
      </c>
      <c r="BO94" s="65">
        <v>0</v>
      </c>
      <c r="BP94" s="66">
        <v>62682162.109999999</v>
      </c>
      <c r="BQ94" s="70"/>
      <c r="BR94" s="70"/>
    </row>
    <row r="95" spans="1:78" x14ac:dyDescent="0.3">
      <c r="A95" s="39">
        <v>73</v>
      </c>
      <c r="B95" s="51" t="s">
        <v>144</v>
      </c>
      <c r="C95" s="52">
        <v>206</v>
      </c>
      <c r="D95" s="65">
        <v>15127896.380000001</v>
      </c>
      <c r="E95" s="65">
        <v>708278.07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708278.07</v>
      </c>
      <c r="N95" s="65">
        <v>0</v>
      </c>
      <c r="O95" s="65">
        <v>708278.07</v>
      </c>
      <c r="P95" s="65">
        <v>708278.07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1671625.44</v>
      </c>
      <c r="AB95" s="65">
        <v>0</v>
      </c>
      <c r="AC95" s="65">
        <v>0</v>
      </c>
      <c r="AD95" s="65">
        <v>1671625.44</v>
      </c>
      <c r="AE95" s="65">
        <v>1671625.44</v>
      </c>
      <c r="AF95" s="65">
        <v>0</v>
      </c>
      <c r="AG95" s="65">
        <v>0</v>
      </c>
      <c r="AH95" s="65">
        <v>0</v>
      </c>
      <c r="AI95" s="65">
        <v>12747992.870000001</v>
      </c>
      <c r="AJ95" s="65">
        <v>5688548.3600000003</v>
      </c>
      <c r="AK95" s="65">
        <v>1591245.09</v>
      </c>
      <c r="AL95" s="65">
        <v>2875795.04</v>
      </c>
      <c r="AM95" s="65">
        <v>2592404.38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5890090.0999999996</v>
      </c>
      <c r="AT95" s="65">
        <v>5890090.0999999996</v>
      </c>
      <c r="AU95" s="65">
        <v>0</v>
      </c>
      <c r="AV95" s="65">
        <v>0</v>
      </c>
      <c r="AW95" s="65">
        <v>0</v>
      </c>
      <c r="AX95" s="65">
        <v>0</v>
      </c>
      <c r="AY95" s="65">
        <v>0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6861313.1799999997</v>
      </c>
      <c r="BF95" s="65">
        <v>6861313.1799999997</v>
      </c>
      <c r="BG95" s="65">
        <v>0</v>
      </c>
      <c r="BH95" s="65">
        <v>0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6">
        <v>27879299.66</v>
      </c>
      <c r="BO95" s="65">
        <v>0</v>
      </c>
      <c r="BP95" s="66">
        <v>27879299.66</v>
      </c>
      <c r="BQ95" s="70"/>
      <c r="BR95" s="70"/>
    </row>
    <row r="96" spans="1:78" x14ac:dyDescent="0.3">
      <c r="A96" s="39">
        <v>74</v>
      </c>
      <c r="B96" s="51" t="s">
        <v>145</v>
      </c>
      <c r="C96" s="52">
        <v>204</v>
      </c>
      <c r="D96" s="65">
        <v>4336114.8600000003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4336114.8600000003</v>
      </c>
      <c r="AB96" s="65">
        <v>0</v>
      </c>
      <c r="AC96" s="65">
        <v>0</v>
      </c>
      <c r="AD96" s="65">
        <v>4336114.8600000003</v>
      </c>
      <c r="AE96" s="65">
        <v>4336114.8600000003</v>
      </c>
      <c r="AF96" s="65">
        <v>0</v>
      </c>
      <c r="AG96" s="65">
        <v>0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0</v>
      </c>
      <c r="AY96" s="65">
        <v>0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65">
        <v>0</v>
      </c>
      <c r="BH96" s="65">
        <v>0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6">
        <v>4336114.8600000003</v>
      </c>
      <c r="BO96" s="65">
        <v>0</v>
      </c>
      <c r="BP96" s="66">
        <v>4336114.8600000003</v>
      </c>
      <c r="BQ96" s="70"/>
      <c r="BR96" s="70"/>
    </row>
    <row r="97" spans="1:70" x14ac:dyDescent="0.3">
      <c r="A97" s="39">
        <v>75</v>
      </c>
      <c r="B97" s="51" t="s">
        <v>146</v>
      </c>
      <c r="C97" s="52">
        <v>207</v>
      </c>
      <c r="D97" s="65">
        <v>26562953.989999998</v>
      </c>
      <c r="E97" s="65">
        <v>4085335.62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4085335.62</v>
      </c>
      <c r="N97" s="65">
        <v>0</v>
      </c>
      <c r="O97" s="65">
        <v>4085335.62</v>
      </c>
      <c r="P97" s="65">
        <v>4085335.62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93512.43</v>
      </c>
      <c r="AA97" s="65">
        <v>21865302.300000001</v>
      </c>
      <c r="AB97" s="65">
        <v>0</v>
      </c>
      <c r="AC97" s="65">
        <v>0</v>
      </c>
      <c r="AD97" s="65">
        <v>21865302.300000001</v>
      </c>
      <c r="AE97" s="65">
        <v>21865302.300000001</v>
      </c>
      <c r="AF97" s="65">
        <v>0</v>
      </c>
      <c r="AG97" s="65">
        <v>0</v>
      </c>
      <c r="AH97" s="65">
        <v>0</v>
      </c>
      <c r="AI97" s="65">
        <v>518803.64</v>
      </c>
      <c r="AJ97" s="65">
        <v>0</v>
      </c>
      <c r="AK97" s="65">
        <v>0</v>
      </c>
      <c r="AL97" s="65">
        <v>518803.64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0</v>
      </c>
      <c r="AY97" s="65">
        <v>0</v>
      </c>
      <c r="AZ97" s="65">
        <v>0</v>
      </c>
      <c r="BA97" s="65">
        <v>0</v>
      </c>
      <c r="BB97" s="65">
        <v>0</v>
      </c>
      <c r="BC97" s="65">
        <v>0</v>
      </c>
      <c r="BD97" s="65">
        <v>0</v>
      </c>
      <c r="BE97" s="65">
        <v>0</v>
      </c>
      <c r="BF97" s="65">
        <v>0</v>
      </c>
      <c r="BG97" s="65">
        <v>0</v>
      </c>
      <c r="BH97" s="65">
        <v>0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6">
        <v>26562953.989999998</v>
      </c>
      <c r="BO97" s="65">
        <v>0</v>
      </c>
      <c r="BP97" s="66">
        <v>26562953.989999998</v>
      </c>
      <c r="BQ97" s="70"/>
      <c r="BR97" s="70"/>
    </row>
    <row r="98" spans="1:70" x14ac:dyDescent="0.3">
      <c r="A98" s="53">
        <v>76</v>
      </c>
      <c r="B98" s="62" t="s">
        <v>147</v>
      </c>
      <c r="C98" s="52"/>
      <c r="D98" s="65">
        <v>4680727.4000000004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4680727.4000000004</v>
      </c>
      <c r="AJ98" s="65">
        <v>0</v>
      </c>
      <c r="AK98" s="65">
        <v>0</v>
      </c>
      <c r="AL98" s="65">
        <v>4680727.4000000004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6">
        <v>4680727.4000000004</v>
      </c>
      <c r="BO98" s="65">
        <v>0</v>
      </c>
      <c r="BP98" s="66">
        <v>4680727.4000000004</v>
      </c>
      <c r="BQ98" s="70"/>
      <c r="BR98" s="70"/>
    </row>
    <row r="99" spans="1:70" x14ac:dyDescent="0.3">
      <c r="A99" s="54">
        <v>77</v>
      </c>
      <c r="B99" s="62" t="s">
        <v>148</v>
      </c>
      <c r="C99" s="52"/>
      <c r="D99" s="65">
        <v>10186852.65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10186852.65</v>
      </c>
      <c r="AJ99" s="65">
        <v>1996920.52</v>
      </c>
      <c r="AK99" s="65">
        <v>5563074.0499999998</v>
      </c>
      <c r="AL99" s="65">
        <v>2626858.08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6">
        <v>10186852.65</v>
      </c>
      <c r="BO99" s="65">
        <v>0</v>
      </c>
      <c r="BP99" s="66">
        <v>10186852.65</v>
      </c>
      <c r="BQ99" s="70"/>
      <c r="BR99" s="70"/>
    </row>
    <row r="100" spans="1:70" x14ac:dyDescent="0.3">
      <c r="A100" s="53">
        <v>78</v>
      </c>
      <c r="B100" s="62" t="s">
        <v>149</v>
      </c>
      <c r="C100" s="52"/>
      <c r="D100" s="65">
        <v>2472839.81</v>
      </c>
      <c r="E100" s="65">
        <v>579880.71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579880.71</v>
      </c>
      <c r="N100" s="65">
        <v>0</v>
      </c>
      <c r="O100" s="65">
        <v>579880.71</v>
      </c>
      <c r="P100" s="65">
        <v>579880.71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1798363.06</v>
      </c>
      <c r="AB100" s="65">
        <v>0</v>
      </c>
      <c r="AC100" s="65">
        <v>0</v>
      </c>
      <c r="AD100" s="65">
        <v>1798363.06</v>
      </c>
      <c r="AE100" s="65">
        <v>1798363.06</v>
      </c>
      <c r="AF100" s="65">
        <v>0</v>
      </c>
      <c r="AG100" s="65">
        <v>0</v>
      </c>
      <c r="AH100" s="65">
        <v>0</v>
      </c>
      <c r="AI100" s="65">
        <v>94596.04</v>
      </c>
      <c r="AJ100" s="65">
        <v>0</v>
      </c>
      <c r="AK100" s="65">
        <v>0</v>
      </c>
      <c r="AL100" s="65">
        <v>94596.04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6">
        <v>2472839.81</v>
      </c>
      <c r="BO100" s="65">
        <v>0</v>
      </c>
      <c r="BP100" s="66">
        <v>2472839.81</v>
      </c>
      <c r="BQ100" s="70"/>
      <c r="BR100" s="70"/>
    </row>
    <row r="101" spans="1:70" x14ac:dyDescent="0.3">
      <c r="A101" s="54">
        <v>79</v>
      </c>
      <c r="B101" s="63" t="s">
        <v>150</v>
      </c>
      <c r="C101" s="52"/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65">
        <v>0</v>
      </c>
      <c r="AD101" s="65">
        <v>0</v>
      </c>
      <c r="AE101" s="65">
        <v>0</v>
      </c>
      <c r="AF101" s="65">
        <v>0</v>
      </c>
      <c r="AG101" s="65">
        <v>0</v>
      </c>
      <c r="AH101" s="65">
        <v>0</v>
      </c>
      <c r="AI101" s="65">
        <v>0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7685250.8700000001</v>
      </c>
      <c r="BF101" s="65">
        <v>7685250.8700000001</v>
      </c>
      <c r="BG101" s="65">
        <v>0</v>
      </c>
      <c r="BH101" s="65">
        <v>0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6">
        <v>7685250.8700000001</v>
      </c>
      <c r="BO101" s="65">
        <v>0</v>
      </c>
      <c r="BP101" s="66">
        <v>7685250.8700000001</v>
      </c>
      <c r="BQ101" s="70"/>
      <c r="BR101" s="70"/>
    </row>
    <row r="102" spans="1:70" x14ac:dyDescent="0.3">
      <c r="A102" s="29"/>
      <c r="B102" s="30" t="s">
        <v>151</v>
      </c>
      <c r="C102" s="31"/>
      <c r="D102" s="66">
        <v>931788602.37999988</v>
      </c>
      <c r="E102" s="66">
        <v>77041028.070000008</v>
      </c>
      <c r="F102" s="66">
        <v>35797315.600000001</v>
      </c>
      <c r="G102" s="66">
        <v>1760690.74</v>
      </c>
      <c r="H102" s="66">
        <v>26424567.690000001</v>
      </c>
      <c r="I102" s="66">
        <v>1453169</v>
      </c>
      <c r="J102" s="66">
        <v>6158888.1699999999</v>
      </c>
      <c r="K102" s="66">
        <v>529244.89</v>
      </c>
      <c r="L102" s="66">
        <v>5629643.2800000003</v>
      </c>
      <c r="M102" s="66">
        <v>41243712.469999999</v>
      </c>
      <c r="N102" s="66">
        <v>1577919.86</v>
      </c>
      <c r="O102" s="66">
        <v>39665792.609999999</v>
      </c>
      <c r="P102" s="66">
        <v>39665792.609999999</v>
      </c>
      <c r="Q102" s="66">
        <v>0</v>
      </c>
      <c r="R102" s="66">
        <v>0</v>
      </c>
      <c r="S102" s="66">
        <v>5678399.0999999996</v>
      </c>
      <c r="T102" s="66">
        <v>0</v>
      </c>
      <c r="U102" s="66">
        <v>11433334.130000001</v>
      </c>
      <c r="V102" s="66">
        <v>0</v>
      </c>
      <c r="W102" s="66">
        <v>396708.78</v>
      </c>
      <c r="X102" s="66">
        <v>8190106.6299999999</v>
      </c>
      <c r="Y102" s="66">
        <v>8523955.7200000007</v>
      </c>
      <c r="Z102" s="66">
        <v>8075128.9299999997</v>
      </c>
      <c r="AA102" s="66">
        <v>583983893.7700001</v>
      </c>
      <c r="AB102" s="66">
        <v>16405070.779999999</v>
      </c>
      <c r="AC102" s="66">
        <v>1129257.06</v>
      </c>
      <c r="AD102" s="66">
        <v>555016231.79999995</v>
      </c>
      <c r="AE102" s="66">
        <v>144211648.73000002</v>
      </c>
      <c r="AF102" s="66">
        <v>410804583.06999999</v>
      </c>
      <c r="AG102" s="66">
        <v>0</v>
      </c>
      <c r="AH102" s="66">
        <v>391794.64</v>
      </c>
      <c r="AI102" s="66">
        <v>257010152.51000002</v>
      </c>
      <c r="AJ102" s="66">
        <v>109374763.5</v>
      </c>
      <c r="AK102" s="66">
        <v>85794980.100000009</v>
      </c>
      <c r="AL102" s="66">
        <v>48147868.069999993</v>
      </c>
      <c r="AM102" s="66">
        <v>13692540.84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546375425.56000006</v>
      </c>
      <c r="AT102" s="66">
        <v>353262590.53000009</v>
      </c>
      <c r="AU102" s="66">
        <v>20550462.289999999</v>
      </c>
      <c r="AV102" s="66">
        <v>0</v>
      </c>
      <c r="AW102" s="66">
        <v>0</v>
      </c>
      <c r="AX102" s="66">
        <v>143771624.31</v>
      </c>
      <c r="AY102" s="66">
        <v>20115583.199999999</v>
      </c>
      <c r="AZ102" s="66">
        <v>49341210.719999999</v>
      </c>
      <c r="BA102" s="66">
        <v>0</v>
      </c>
      <c r="BB102" s="66">
        <v>2205549.7000000002</v>
      </c>
      <c r="BC102" s="66">
        <v>0</v>
      </c>
      <c r="BD102" s="66">
        <v>0</v>
      </c>
      <c r="BE102" s="66">
        <v>682922068.2299999</v>
      </c>
      <c r="BF102" s="66">
        <v>677159235.70999992</v>
      </c>
      <c r="BG102" s="66">
        <v>115422577.13</v>
      </c>
      <c r="BH102" s="66">
        <v>74245614.700000003</v>
      </c>
      <c r="BI102" s="66">
        <v>179415797.78</v>
      </c>
      <c r="BJ102" s="66">
        <v>0</v>
      </c>
      <c r="BK102" s="66">
        <v>5762832.5199999996</v>
      </c>
      <c r="BL102" s="66">
        <v>0</v>
      </c>
      <c r="BM102" s="66">
        <v>0</v>
      </c>
      <c r="BN102" s="66">
        <v>2161086096.1699996</v>
      </c>
      <c r="BO102" s="66">
        <v>0</v>
      </c>
      <c r="BP102" s="66">
        <v>2161086096.1699996</v>
      </c>
      <c r="BQ102" s="70"/>
      <c r="BR102" s="70"/>
    </row>
    <row r="103" spans="1:70" ht="26.25" customHeight="1" x14ac:dyDescent="0.3">
      <c r="A103" s="29"/>
      <c r="B103" s="30" t="s">
        <v>60</v>
      </c>
      <c r="C103" s="31"/>
      <c r="D103" s="66">
        <v>9611405134.7199993</v>
      </c>
      <c r="E103" s="66">
        <v>3969648710.7500005</v>
      </c>
      <c r="F103" s="66">
        <v>2860337646.2599998</v>
      </c>
      <c r="G103" s="66">
        <v>857470098.29999983</v>
      </c>
      <c r="H103" s="66">
        <v>1612267186.8299999</v>
      </c>
      <c r="I103" s="66">
        <v>86209826.129999995</v>
      </c>
      <c r="J103" s="66">
        <v>304390535</v>
      </c>
      <c r="K103" s="66">
        <v>57289691.079999998</v>
      </c>
      <c r="L103" s="66">
        <v>247100843.91999999</v>
      </c>
      <c r="M103" s="66">
        <v>1109311064.4899998</v>
      </c>
      <c r="N103" s="66">
        <v>148752018.97999999</v>
      </c>
      <c r="O103" s="66">
        <v>960559045.51000011</v>
      </c>
      <c r="P103" s="66">
        <v>311855648.47000003</v>
      </c>
      <c r="Q103" s="66">
        <v>94733685.809999987</v>
      </c>
      <c r="R103" s="66">
        <v>553969711.23000002</v>
      </c>
      <c r="S103" s="66">
        <v>368904107.70000005</v>
      </c>
      <c r="T103" s="66">
        <v>9262497.2000000011</v>
      </c>
      <c r="U103" s="66">
        <v>854258391.13999999</v>
      </c>
      <c r="V103" s="66">
        <v>173326731.12</v>
      </c>
      <c r="W103" s="66">
        <v>51349527.840000004</v>
      </c>
      <c r="X103" s="66">
        <v>517969506.13</v>
      </c>
      <c r="Y103" s="66">
        <v>437495494.5200001</v>
      </c>
      <c r="Z103" s="66">
        <v>636584442.67999995</v>
      </c>
      <c r="AA103" s="66">
        <v>3896852936.8499999</v>
      </c>
      <c r="AB103" s="66">
        <v>1546546993</v>
      </c>
      <c r="AC103" s="66">
        <v>88271484.410000011</v>
      </c>
      <c r="AD103" s="66">
        <v>1407776068.3000002</v>
      </c>
      <c r="AE103" s="66">
        <v>993220304.31000006</v>
      </c>
      <c r="AF103" s="66">
        <v>411444624.55000001</v>
      </c>
      <c r="AG103" s="66">
        <v>3111139.44</v>
      </c>
      <c r="AH103" s="66">
        <v>13593658.360000001</v>
      </c>
      <c r="AI103" s="66">
        <v>639104366.1500001</v>
      </c>
      <c r="AJ103" s="66">
        <v>237446993.31999999</v>
      </c>
      <c r="AK103" s="66">
        <v>124582066.93000001</v>
      </c>
      <c r="AL103" s="66">
        <v>106804623.59999999</v>
      </c>
      <c r="AM103" s="66">
        <v>54891291.810000002</v>
      </c>
      <c r="AN103" s="66">
        <v>78236083.900000006</v>
      </c>
      <c r="AO103" s="66">
        <v>15554542.43</v>
      </c>
      <c r="AP103" s="66">
        <v>21588764.16</v>
      </c>
      <c r="AQ103" s="66">
        <v>0</v>
      </c>
      <c r="AR103" s="66">
        <v>100310570.59</v>
      </c>
      <c r="AS103" s="66">
        <v>10411652037.18</v>
      </c>
      <c r="AT103" s="66">
        <v>8454387199.5599995</v>
      </c>
      <c r="AU103" s="66">
        <v>755493436.73000002</v>
      </c>
      <c r="AV103" s="66">
        <v>208208780</v>
      </c>
      <c r="AW103" s="66">
        <v>4865424.8599999994</v>
      </c>
      <c r="AX103" s="66">
        <v>1595783854.0799997</v>
      </c>
      <c r="AY103" s="66">
        <v>404757265.07999998</v>
      </c>
      <c r="AZ103" s="66">
        <v>361480983.53999996</v>
      </c>
      <c r="BA103" s="66">
        <v>559653099.28999996</v>
      </c>
      <c r="BB103" s="66">
        <v>109040143.84</v>
      </c>
      <c r="BC103" s="66">
        <v>70547828.700000003</v>
      </c>
      <c r="BD103" s="66">
        <v>114519952.59</v>
      </c>
      <c r="BE103" s="66">
        <v>2264475264.0500002</v>
      </c>
      <c r="BF103" s="66">
        <v>2173840623.9200001</v>
      </c>
      <c r="BG103" s="66">
        <v>911980915.30000007</v>
      </c>
      <c r="BH103" s="66">
        <v>111070642.83000001</v>
      </c>
      <c r="BI103" s="66">
        <v>179415797.78</v>
      </c>
      <c r="BJ103" s="66">
        <v>93158816.569999993</v>
      </c>
      <c r="BK103" s="66">
        <v>90634640.129999995</v>
      </c>
      <c r="BL103" s="66">
        <v>1495546003.1100001</v>
      </c>
      <c r="BM103" s="66">
        <v>5898661.3400000008</v>
      </c>
      <c r="BN103" s="66">
        <v>23783078439.059998</v>
      </c>
      <c r="BO103" s="66">
        <v>5890773.4400000004</v>
      </c>
      <c r="BP103" s="66">
        <v>23788969212.499996</v>
      </c>
      <c r="BQ103" s="70"/>
      <c r="BR103" s="70"/>
    </row>
    <row r="104" spans="1:70" ht="58.5" x14ac:dyDescent="0.3">
      <c r="A104" s="55"/>
      <c r="B104" s="56" t="s">
        <v>152</v>
      </c>
      <c r="C104" s="57"/>
      <c r="D104" s="65">
        <v>212675739.50999999</v>
      </c>
      <c r="E104" s="65">
        <v>24462755.210000001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24462755.210000001</v>
      </c>
      <c r="N104" s="65">
        <v>0</v>
      </c>
      <c r="O104" s="65">
        <v>24462755.210000001</v>
      </c>
      <c r="P104" s="65">
        <v>24462755.210000001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14857829.82</v>
      </c>
      <c r="AA104" s="65">
        <v>61990337.259999998</v>
      </c>
      <c r="AB104" s="65">
        <v>0</v>
      </c>
      <c r="AC104" s="65">
        <v>0</v>
      </c>
      <c r="AD104" s="65">
        <v>61990337.259999998</v>
      </c>
      <c r="AE104" s="65">
        <v>61990337.259999998</v>
      </c>
      <c r="AF104" s="65">
        <v>0</v>
      </c>
      <c r="AG104" s="65">
        <v>0</v>
      </c>
      <c r="AH104" s="65">
        <v>0</v>
      </c>
      <c r="AI104" s="65">
        <v>110607741.03999999</v>
      </c>
      <c r="AJ104" s="65">
        <v>6052025.7300000004</v>
      </c>
      <c r="AK104" s="65">
        <v>2305156.61</v>
      </c>
      <c r="AL104" s="65">
        <v>428779.17</v>
      </c>
      <c r="AM104" s="65">
        <v>345402.87</v>
      </c>
      <c r="AN104" s="65">
        <v>9424351.6600000001</v>
      </c>
      <c r="AO104" s="65">
        <v>1452843.73</v>
      </c>
      <c r="AP104" s="65">
        <v>0</v>
      </c>
      <c r="AQ104" s="65">
        <v>90599181.269999996</v>
      </c>
      <c r="AR104" s="65">
        <v>757076.18</v>
      </c>
      <c r="AS104" s="65">
        <v>617551745.34000003</v>
      </c>
      <c r="AT104" s="65">
        <v>396033139.88</v>
      </c>
      <c r="AU104" s="65">
        <v>52396412.020000003</v>
      </c>
      <c r="AV104" s="65">
        <v>3074800.1</v>
      </c>
      <c r="AW104" s="65">
        <v>0</v>
      </c>
      <c r="AX104" s="65">
        <v>206965261.78</v>
      </c>
      <c r="AY104" s="65">
        <v>7879151.7400000002</v>
      </c>
      <c r="AZ104" s="65">
        <v>14553343.68</v>
      </c>
      <c r="BA104" s="65">
        <v>11289552.52</v>
      </c>
      <c r="BB104" s="65">
        <v>2420518.7200000002</v>
      </c>
      <c r="BC104" s="65">
        <v>0</v>
      </c>
      <c r="BD104" s="65">
        <v>429195.84</v>
      </c>
      <c r="BE104" s="65">
        <v>328203465.64999998</v>
      </c>
      <c r="BF104" s="65">
        <v>325810032.31999999</v>
      </c>
      <c r="BG104" s="65">
        <v>309728641.83999997</v>
      </c>
      <c r="BH104" s="65">
        <v>3583812.95</v>
      </c>
      <c r="BI104" s="65">
        <v>0</v>
      </c>
      <c r="BJ104" s="65">
        <v>194983.54</v>
      </c>
      <c r="BK104" s="65">
        <v>2393433.33</v>
      </c>
      <c r="BL104" s="65">
        <v>31363745.149999999</v>
      </c>
      <c r="BM104" s="65">
        <v>0</v>
      </c>
      <c r="BN104" s="66">
        <v>1189794695.6500001</v>
      </c>
      <c r="BO104" s="65">
        <v>0</v>
      </c>
      <c r="BP104" s="66">
        <v>1189794695.6500001</v>
      </c>
      <c r="BQ104" s="70"/>
      <c r="BR104" s="70"/>
    </row>
    <row r="105" spans="1:70" ht="30" customHeight="1" x14ac:dyDescent="0.3">
      <c r="A105" s="29"/>
      <c r="B105" s="30" t="s">
        <v>153</v>
      </c>
      <c r="C105" s="31"/>
      <c r="D105" s="66">
        <v>9824080874.2299995</v>
      </c>
      <c r="E105" s="66">
        <v>3994111465.9600005</v>
      </c>
      <c r="F105" s="66">
        <v>2860337646.2599998</v>
      </c>
      <c r="G105" s="66">
        <v>857470098.29999983</v>
      </c>
      <c r="H105" s="66">
        <v>1612267186.8299999</v>
      </c>
      <c r="I105" s="66">
        <v>86209826.129999995</v>
      </c>
      <c r="J105" s="66">
        <v>304390535</v>
      </c>
      <c r="K105" s="66">
        <v>57289691.079999998</v>
      </c>
      <c r="L105" s="66">
        <v>247100843.91999999</v>
      </c>
      <c r="M105" s="66">
        <v>1133773819.6999998</v>
      </c>
      <c r="N105" s="66">
        <v>148752018.97999999</v>
      </c>
      <c r="O105" s="66">
        <v>985021800.72000015</v>
      </c>
      <c r="P105" s="66">
        <v>336318403.68000001</v>
      </c>
      <c r="Q105" s="66">
        <v>94733685.809999987</v>
      </c>
      <c r="R105" s="66">
        <v>553969711.23000002</v>
      </c>
      <c r="S105" s="66">
        <v>368904107.70000005</v>
      </c>
      <c r="T105" s="66">
        <v>9262497.2000000011</v>
      </c>
      <c r="U105" s="66">
        <v>854258391.13999999</v>
      </c>
      <c r="V105" s="66">
        <v>173326731.12</v>
      </c>
      <c r="W105" s="66">
        <v>51349527.840000004</v>
      </c>
      <c r="X105" s="66">
        <v>517969506.13</v>
      </c>
      <c r="Y105" s="66">
        <v>437495494.5200001</v>
      </c>
      <c r="Z105" s="66">
        <v>651442272.5</v>
      </c>
      <c r="AA105" s="66">
        <v>3958843274.1100001</v>
      </c>
      <c r="AB105" s="66">
        <v>1546546993</v>
      </c>
      <c r="AC105" s="66">
        <v>88271484.410000011</v>
      </c>
      <c r="AD105" s="66">
        <v>1469766405.5600002</v>
      </c>
      <c r="AE105" s="66">
        <v>1055210641.5700001</v>
      </c>
      <c r="AF105" s="66">
        <v>411444624.55000001</v>
      </c>
      <c r="AG105" s="66">
        <v>3111139.44</v>
      </c>
      <c r="AH105" s="66">
        <v>13593658.360000001</v>
      </c>
      <c r="AI105" s="66">
        <v>749712107.19000006</v>
      </c>
      <c r="AJ105" s="66">
        <v>243499019.04999998</v>
      </c>
      <c r="AK105" s="66">
        <v>126887223.54000001</v>
      </c>
      <c r="AL105" s="66">
        <v>107233402.77</v>
      </c>
      <c r="AM105" s="66">
        <v>55236694.68</v>
      </c>
      <c r="AN105" s="66">
        <v>87660435.560000002</v>
      </c>
      <c r="AO105" s="66">
        <v>17007386.16</v>
      </c>
      <c r="AP105" s="66">
        <v>21588764.16</v>
      </c>
      <c r="AQ105" s="66">
        <v>90599181.269999996</v>
      </c>
      <c r="AR105" s="66">
        <v>101067646.77000001</v>
      </c>
      <c r="AS105" s="66">
        <v>11029203782.52</v>
      </c>
      <c r="AT105" s="66">
        <v>8850420339.4399986</v>
      </c>
      <c r="AU105" s="66">
        <v>807889848.75</v>
      </c>
      <c r="AV105" s="66">
        <v>211283580.09999999</v>
      </c>
      <c r="AW105" s="66">
        <v>4865424.8599999994</v>
      </c>
      <c r="AX105" s="66">
        <v>1802749115.8599997</v>
      </c>
      <c r="AY105" s="66">
        <v>412636416.81999999</v>
      </c>
      <c r="AZ105" s="66">
        <v>376034327.21999997</v>
      </c>
      <c r="BA105" s="66">
        <v>570942651.80999994</v>
      </c>
      <c r="BB105" s="66">
        <v>111460662.56</v>
      </c>
      <c r="BC105" s="66">
        <v>70547828.700000003</v>
      </c>
      <c r="BD105" s="66">
        <v>114949148.43000001</v>
      </c>
      <c r="BE105" s="66">
        <v>2592678729.7000003</v>
      </c>
      <c r="BF105" s="66">
        <v>2499650656.2400002</v>
      </c>
      <c r="BG105" s="66">
        <v>1221709557.1400001</v>
      </c>
      <c r="BH105" s="66">
        <v>114654455.78000002</v>
      </c>
      <c r="BI105" s="66">
        <v>179415797.78</v>
      </c>
      <c r="BJ105" s="66">
        <v>93353800.109999999</v>
      </c>
      <c r="BK105" s="66">
        <v>93028073.459999993</v>
      </c>
      <c r="BL105" s="66">
        <v>1526909748.2600002</v>
      </c>
      <c r="BM105" s="66">
        <v>5898661.3400000008</v>
      </c>
      <c r="BN105" s="66">
        <v>24972873134.709999</v>
      </c>
      <c r="BO105" s="66">
        <v>5890773.4400000004</v>
      </c>
      <c r="BP105" s="66">
        <v>24978763908.149998</v>
      </c>
      <c r="BQ105" s="70"/>
      <c r="BR105" s="70"/>
    </row>
    <row r="106" spans="1:70" ht="33" customHeight="1" x14ac:dyDescent="0.3">
      <c r="A106" s="55"/>
      <c r="B106" s="49" t="s">
        <v>154</v>
      </c>
      <c r="C106" s="49"/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485217669.74000001</v>
      </c>
      <c r="AT106" s="65">
        <v>485094257.75999999</v>
      </c>
      <c r="AU106" s="65">
        <v>1111.83</v>
      </c>
      <c r="AV106" s="65">
        <v>0</v>
      </c>
      <c r="AW106" s="65">
        <v>180469.95</v>
      </c>
      <c r="AX106" s="65">
        <v>0</v>
      </c>
      <c r="AY106" s="65">
        <v>0</v>
      </c>
      <c r="AZ106" s="65">
        <v>123411.98</v>
      </c>
      <c r="BA106" s="65">
        <v>-18058928.300000001</v>
      </c>
      <c r="BB106" s="65">
        <v>22826426.120000001</v>
      </c>
      <c r="BC106" s="65">
        <v>372271.1</v>
      </c>
      <c r="BD106" s="65">
        <v>454231.32</v>
      </c>
      <c r="BE106" s="65">
        <v>30000000</v>
      </c>
      <c r="BF106" s="65">
        <v>29999936.34</v>
      </c>
      <c r="BG106" s="65">
        <v>0</v>
      </c>
      <c r="BH106" s="65">
        <v>7089.61</v>
      </c>
      <c r="BI106" s="65">
        <v>0</v>
      </c>
      <c r="BJ106" s="65">
        <v>3439310.15</v>
      </c>
      <c r="BK106" s="65">
        <v>63.66</v>
      </c>
      <c r="BL106" s="65">
        <v>0</v>
      </c>
      <c r="BM106" s="65">
        <v>0</v>
      </c>
      <c r="BN106" s="66">
        <v>515217669.74000001</v>
      </c>
      <c r="BO106" s="65">
        <v>0</v>
      </c>
      <c r="BP106" s="66">
        <v>515217669.74000001</v>
      </c>
      <c r="BQ106" s="70"/>
      <c r="BR106" s="70"/>
    </row>
    <row r="107" spans="1:70" ht="42" customHeight="1" x14ac:dyDescent="0.3">
      <c r="A107" s="29"/>
      <c r="B107" s="30" t="s">
        <v>153</v>
      </c>
      <c r="C107" s="31"/>
      <c r="D107" s="66">
        <v>9824080874.2299995</v>
      </c>
      <c r="E107" s="69">
        <v>3994111465.9600005</v>
      </c>
      <c r="F107" s="66">
        <v>2860337646.2599998</v>
      </c>
      <c r="G107" s="66">
        <v>857470098.29999983</v>
      </c>
      <c r="H107" s="66">
        <v>1612267186.8299999</v>
      </c>
      <c r="I107" s="66">
        <v>86209826.129999995</v>
      </c>
      <c r="J107" s="66">
        <v>304390535</v>
      </c>
      <c r="K107" s="66">
        <v>57289691.079999998</v>
      </c>
      <c r="L107" s="66">
        <v>247100843.91999999</v>
      </c>
      <c r="M107" s="66">
        <v>1133773819.6999998</v>
      </c>
      <c r="N107" s="66">
        <v>148752018.97999999</v>
      </c>
      <c r="O107" s="66">
        <v>985021800.72000015</v>
      </c>
      <c r="P107" s="66">
        <v>336318403.68000001</v>
      </c>
      <c r="Q107" s="66">
        <v>94733685.809999987</v>
      </c>
      <c r="R107" s="66">
        <v>553969711.23000002</v>
      </c>
      <c r="S107" s="66">
        <v>368904107.70000005</v>
      </c>
      <c r="T107" s="66">
        <v>9262497.2000000011</v>
      </c>
      <c r="U107" s="66">
        <v>854258391.13999999</v>
      </c>
      <c r="V107" s="66">
        <v>173326731.12</v>
      </c>
      <c r="W107" s="66">
        <v>51349527.840000004</v>
      </c>
      <c r="X107" s="66">
        <v>517969506.13</v>
      </c>
      <c r="Y107" s="66">
        <v>437495494.5200001</v>
      </c>
      <c r="Z107" s="66">
        <v>651442272.5</v>
      </c>
      <c r="AA107" s="66">
        <v>3958843274.1100001</v>
      </c>
      <c r="AB107" s="66">
        <v>1546546993</v>
      </c>
      <c r="AC107" s="66">
        <v>88271484.410000011</v>
      </c>
      <c r="AD107" s="66">
        <v>1469766405.5600002</v>
      </c>
      <c r="AE107" s="66">
        <v>1055210641.5700001</v>
      </c>
      <c r="AF107" s="66">
        <v>411444624.55000001</v>
      </c>
      <c r="AG107" s="66">
        <v>3111139.44</v>
      </c>
      <c r="AH107" s="66">
        <v>13593658.360000001</v>
      </c>
      <c r="AI107" s="66">
        <v>749712107.19000006</v>
      </c>
      <c r="AJ107" s="66">
        <v>243499019.04999998</v>
      </c>
      <c r="AK107" s="66">
        <v>126887223.54000001</v>
      </c>
      <c r="AL107" s="66">
        <v>107233402.77</v>
      </c>
      <c r="AM107" s="66">
        <v>55236694.68</v>
      </c>
      <c r="AN107" s="66">
        <v>87660435.560000002</v>
      </c>
      <c r="AO107" s="66">
        <v>17007386.16</v>
      </c>
      <c r="AP107" s="66">
        <v>21588764.16</v>
      </c>
      <c r="AQ107" s="66">
        <v>90599181.269999996</v>
      </c>
      <c r="AR107" s="66">
        <v>101067646.77000001</v>
      </c>
      <c r="AS107" s="66">
        <v>11514421452.26</v>
      </c>
      <c r="AT107" s="66">
        <v>9335514597.1999989</v>
      </c>
      <c r="AU107" s="66">
        <v>807890960.58000004</v>
      </c>
      <c r="AV107" s="66">
        <v>211283580.09999999</v>
      </c>
      <c r="AW107" s="66">
        <v>5045894.8099999996</v>
      </c>
      <c r="AX107" s="66">
        <v>1802749115.8599997</v>
      </c>
      <c r="AY107" s="66">
        <v>412636416.81999999</v>
      </c>
      <c r="AZ107" s="66">
        <v>376157739.19999999</v>
      </c>
      <c r="BA107" s="66">
        <v>552883723.50999999</v>
      </c>
      <c r="BB107" s="66">
        <v>134287088.68000001</v>
      </c>
      <c r="BC107" s="66">
        <v>70920099.799999997</v>
      </c>
      <c r="BD107" s="66">
        <v>115403379.75</v>
      </c>
      <c r="BE107" s="66">
        <v>2622678729.7000003</v>
      </c>
      <c r="BF107" s="66">
        <v>2529650592.5800004</v>
      </c>
      <c r="BG107" s="66">
        <v>1221709557.1400001</v>
      </c>
      <c r="BH107" s="66">
        <v>114661545.39000002</v>
      </c>
      <c r="BI107" s="66">
        <v>179415797.78</v>
      </c>
      <c r="BJ107" s="66">
        <v>96793110.260000005</v>
      </c>
      <c r="BK107" s="66">
        <v>93028137.11999999</v>
      </c>
      <c r="BL107" s="66">
        <v>1526909748.2600002</v>
      </c>
      <c r="BM107" s="66">
        <v>5898661.3400000008</v>
      </c>
      <c r="BN107" s="66">
        <v>25488090804.450001</v>
      </c>
      <c r="BO107" s="66">
        <v>5890773.4400000004</v>
      </c>
      <c r="BP107" s="66">
        <v>25493981577.889999</v>
      </c>
      <c r="BQ107" s="70"/>
      <c r="BR107" s="70"/>
    </row>
  </sheetData>
  <mergeCells count="83">
    <mergeCell ref="BE7:BE13"/>
    <mergeCell ref="E9:E13"/>
    <mergeCell ref="F9:R9"/>
    <mergeCell ref="S9:S13"/>
    <mergeCell ref="T9:T10"/>
    <mergeCell ref="AA9:AA13"/>
    <mergeCell ref="AB9:AG9"/>
    <mergeCell ref="AH9:AH13"/>
    <mergeCell ref="AI9:AI13"/>
    <mergeCell ref="V12:X12"/>
    <mergeCell ref="Y12:Y13"/>
    <mergeCell ref="F10:F13"/>
    <mergeCell ref="G10:L10"/>
    <mergeCell ref="M10:M13"/>
    <mergeCell ref="N10:R10"/>
    <mergeCell ref="AB10:AB13"/>
    <mergeCell ref="A7:A13"/>
    <mergeCell ref="B7:B13"/>
    <mergeCell ref="D7:AR7"/>
    <mergeCell ref="AS7:AS13"/>
    <mergeCell ref="AT7:BD7"/>
    <mergeCell ref="AT8:AT13"/>
    <mergeCell ref="AU8:AW8"/>
    <mergeCell ref="AX8:AX13"/>
    <mergeCell ref="AZ8:AZ13"/>
    <mergeCell ref="BA8:BD9"/>
    <mergeCell ref="AJ10:AJ13"/>
    <mergeCell ref="AK10:AK13"/>
    <mergeCell ref="AL10:AL13"/>
    <mergeCell ref="AM10:AM13"/>
    <mergeCell ref="U9:Y11"/>
    <mergeCell ref="Z9:Z13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BI9:BI13"/>
    <mergeCell ref="BJ9:BJ13"/>
    <mergeCell ref="BC10:BC13"/>
    <mergeCell ref="AC10:AC13"/>
    <mergeCell ref="AD10:AD13"/>
    <mergeCell ref="AE10:AG10"/>
    <mergeCell ref="AJ9:AQ9"/>
    <mergeCell ref="AR9:AR13"/>
    <mergeCell ref="AP10:AP13"/>
    <mergeCell ref="AQ10:AQ13"/>
    <mergeCell ref="BA10:BA13"/>
    <mergeCell ref="BB10:BB13"/>
    <mergeCell ref="AU9:AU13"/>
    <mergeCell ref="AV9:AV13"/>
    <mergeCell ref="AW9:AW13"/>
    <mergeCell ref="AY9:AY13"/>
    <mergeCell ref="N11:N13"/>
    <mergeCell ref="O11:O13"/>
    <mergeCell ref="P11:R11"/>
    <mergeCell ref="AN10:AN13"/>
    <mergeCell ref="AO10:AO13"/>
    <mergeCell ref="G11:G13"/>
    <mergeCell ref="H11:H13"/>
    <mergeCell ref="I11:I13"/>
    <mergeCell ref="J11:J13"/>
    <mergeCell ref="K11:L11"/>
    <mergeCell ref="BO7:BO13"/>
    <mergeCell ref="BP7:BP13"/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D8:D13"/>
    <mergeCell ref="E8:AR8"/>
    <mergeCell ref="BD10:BD13"/>
  </mergeCells>
  <conditionalFormatting sqref="BB106:BN106 AR106:AZ106 AR107:BN107 AR16:BN105 D16:AQ107">
    <cfRule type="cellIs" dxfId="54" priority="83" operator="lessThan">
      <formula>0</formula>
    </cfRule>
  </conditionalFormatting>
  <conditionalFormatting sqref="D17:D20">
    <cfRule type="cellIs" dxfId="53" priority="82" operator="lessThan">
      <formula>0</formula>
    </cfRule>
  </conditionalFormatting>
  <conditionalFormatting sqref="D29:D31">
    <cfRule type="cellIs" dxfId="52" priority="81" operator="lessThan">
      <formula>0</formula>
    </cfRule>
  </conditionalFormatting>
  <conditionalFormatting sqref="D57">
    <cfRule type="cellIs" dxfId="51" priority="79" operator="lessThan">
      <formula>0</formula>
    </cfRule>
  </conditionalFormatting>
  <conditionalFormatting sqref="BN59:BN63">
    <cfRule type="cellIs" dxfId="50" priority="78" operator="lessThan">
      <formula>0</formula>
    </cfRule>
  </conditionalFormatting>
  <conditionalFormatting sqref="D104">
    <cfRule type="cellIs" dxfId="49" priority="75" operator="lessThan">
      <formula>0</formula>
    </cfRule>
  </conditionalFormatting>
  <conditionalFormatting sqref="D59:D63">
    <cfRule type="cellIs" dxfId="48" priority="77" operator="lessThan">
      <formula>0</formula>
    </cfRule>
  </conditionalFormatting>
  <conditionalFormatting sqref="BN104">
    <cfRule type="cellIs" dxfId="47" priority="76" operator="lessThan">
      <formula>0</formula>
    </cfRule>
  </conditionalFormatting>
  <conditionalFormatting sqref="D106">
    <cfRule type="cellIs" dxfId="46" priority="73" operator="lessThan">
      <formula>0</formula>
    </cfRule>
  </conditionalFormatting>
  <conditionalFormatting sqref="BN106">
    <cfRule type="cellIs" dxfId="45" priority="74" operator="lessThan">
      <formula>0</formula>
    </cfRule>
  </conditionalFormatting>
  <conditionalFormatting sqref="I29:L31">
    <cfRule type="cellIs" dxfId="44" priority="66" operator="lessThan">
      <formula>0</formula>
    </cfRule>
  </conditionalFormatting>
  <conditionalFormatting sqref="BI106:BJ106">
    <cfRule type="cellIs" dxfId="43" priority="67" operator="lessThan">
      <formula>0</formula>
    </cfRule>
  </conditionalFormatting>
  <conditionalFormatting sqref="BE59:BE63 BK59:BM63">
    <cfRule type="cellIs" dxfId="42" priority="72" operator="lessThan">
      <formula>0</formula>
    </cfRule>
  </conditionalFormatting>
  <conditionalFormatting sqref="BE104 BK104:BM104">
    <cfRule type="cellIs" dxfId="41" priority="71" operator="lessThan">
      <formula>0</formula>
    </cfRule>
  </conditionalFormatting>
  <conditionalFormatting sqref="BE106 BK106:BM106">
    <cfRule type="cellIs" dxfId="40" priority="70" operator="lessThan">
      <formula>0</formula>
    </cfRule>
  </conditionalFormatting>
  <conditionalFormatting sqref="BI59:BJ63">
    <cfRule type="cellIs" dxfId="39" priority="69" operator="lessThan">
      <formula>0</formula>
    </cfRule>
  </conditionalFormatting>
  <conditionalFormatting sqref="BI104:BJ104">
    <cfRule type="cellIs" dxfId="38" priority="68" operator="lessThan">
      <formula>0</formula>
    </cfRule>
  </conditionalFormatting>
  <conditionalFormatting sqref="I57:L57">
    <cfRule type="cellIs" dxfId="37" priority="65" operator="lessThan">
      <formula>0</formula>
    </cfRule>
  </conditionalFormatting>
  <conditionalFormatting sqref="I59:L63">
    <cfRule type="cellIs" dxfId="36" priority="64" operator="lessThan">
      <formula>0</formula>
    </cfRule>
  </conditionalFormatting>
  <conditionalFormatting sqref="I104:L104">
    <cfRule type="cellIs" dxfId="35" priority="63" operator="lessThan">
      <formula>0</formula>
    </cfRule>
  </conditionalFormatting>
  <conditionalFormatting sqref="I106:L106">
    <cfRule type="cellIs" dxfId="34" priority="62" operator="lessThan">
      <formula>0</formula>
    </cfRule>
  </conditionalFormatting>
  <conditionalFormatting sqref="H17:H20">
    <cfRule type="cellIs" dxfId="33" priority="61" operator="lessThan">
      <formula>0</formula>
    </cfRule>
  </conditionalFormatting>
  <conditionalFormatting sqref="H22:H27">
    <cfRule type="cellIs" dxfId="32" priority="60" operator="lessThan">
      <formula>0</formula>
    </cfRule>
  </conditionalFormatting>
  <conditionalFormatting sqref="H29:H31">
    <cfRule type="cellIs" dxfId="31" priority="59" operator="lessThan">
      <formula>0</formula>
    </cfRule>
  </conditionalFormatting>
  <conditionalFormatting sqref="H57">
    <cfRule type="cellIs" dxfId="30" priority="58" operator="lessThan">
      <formula>0</formula>
    </cfRule>
  </conditionalFormatting>
  <conditionalFormatting sqref="H59:H63">
    <cfRule type="cellIs" dxfId="29" priority="57" operator="lessThan">
      <formula>0</formula>
    </cfRule>
  </conditionalFormatting>
  <conditionalFormatting sqref="H104">
    <cfRule type="cellIs" dxfId="28" priority="56" operator="lessThan">
      <formula>0</formula>
    </cfRule>
  </conditionalFormatting>
  <conditionalFormatting sqref="H106">
    <cfRule type="cellIs" dxfId="27" priority="55" operator="lessThan">
      <formula>0</formula>
    </cfRule>
  </conditionalFormatting>
  <conditionalFormatting sqref="F16:F20 F22:F27 F29:F31 F57 F59:F63 F104 F106">
    <cfRule type="cellIs" dxfId="26" priority="54" operator="lessThan">
      <formula>0</formula>
    </cfRule>
  </conditionalFormatting>
  <conditionalFormatting sqref="O28 O32 O55:O56 O58 O64 O102:O103 O105 O107">
    <cfRule type="cellIs" dxfId="25" priority="53" operator="lessThan">
      <formula>0</formula>
    </cfRule>
  </conditionalFormatting>
  <conditionalFormatting sqref="M17:O20">
    <cfRule type="cellIs" dxfId="24" priority="52" operator="lessThan">
      <formula>0</formula>
    </cfRule>
  </conditionalFormatting>
  <conditionalFormatting sqref="M22:O27">
    <cfRule type="cellIs" dxfId="23" priority="51" operator="lessThan">
      <formula>0</formula>
    </cfRule>
  </conditionalFormatting>
  <conditionalFormatting sqref="M29:O31">
    <cfRule type="cellIs" dxfId="22" priority="50" operator="lessThan">
      <formula>0</formula>
    </cfRule>
  </conditionalFormatting>
  <conditionalFormatting sqref="M57:O57">
    <cfRule type="cellIs" dxfId="21" priority="49" operator="lessThan">
      <formula>0</formula>
    </cfRule>
  </conditionalFormatting>
  <conditionalFormatting sqref="M59:O63">
    <cfRule type="cellIs" dxfId="20" priority="48" operator="lessThan">
      <formula>0</formula>
    </cfRule>
  </conditionalFormatting>
  <conditionalFormatting sqref="M104:O104">
    <cfRule type="cellIs" dxfId="19" priority="47" operator="lessThan">
      <formula>0</formula>
    </cfRule>
  </conditionalFormatting>
  <conditionalFormatting sqref="M106:O106">
    <cfRule type="cellIs" dxfId="18" priority="46" operator="lessThan">
      <formula>0</formula>
    </cfRule>
  </conditionalFormatting>
  <conditionalFormatting sqref="BF59:BF63">
    <cfRule type="cellIs" dxfId="17" priority="45" operator="lessThan">
      <formula>0</formula>
    </cfRule>
  </conditionalFormatting>
  <conditionalFormatting sqref="BF104">
    <cfRule type="cellIs" dxfId="16" priority="44" operator="lessThan">
      <formula>0</formula>
    </cfRule>
  </conditionalFormatting>
  <conditionalFormatting sqref="BF106">
    <cfRule type="cellIs" dxfId="15" priority="43" operator="lessThan">
      <formula>0</formula>
    </cfRule>
  </conditionalFormatting>
  <conditionalFormatting sqref="B79:B88 B16:B17 B19:B77 B90:B93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14" priority="17" operator="lessThan">
      <formula>0</formula>
    </cfRule>
  </conditionalFormatting>
  <conditionalFormatting sqref="BO16:BP107">
    <cfRule type="cellIs" dxfId="13" priority="14" operator="lessThan">
      <formula>0</formula>
    </cfRule>
  </conditionalFormatting>
  <conditionalFormatting sqref="BO105 BO107">
    <cfRule type="cellIs" dxfId="12" priority="13" operator="lessThan">
      <formula>0</formula>
    </cfRule>
  </conditionalFormatting>
  <conditionalFormatting sqref="BO59:BO63">
    <cfRule type="cellIs" dxfId="11" priority="12" operator="lessThan">
      <formula>0</formula>
    </cfRule>
  </conditionalFormatting>
  <conditionalFormatting sqref="BO104">
    <cfRule type="cellIs" dxfId="10" priority="11" operator="lessThan">
      <formula>0</formula>
    </cfRule>
  </conditionalFormatting>
  <conditionalFormatting sqref="BO106">
    <cfRule type="cellIs" dxfId="9" priority="10" operator="lessThan">
      <formula>0</formula>
    </cfRule>
  </conditionalFormatting>
  <conditionalFormatting sqref="BP105 BP107">
    <cfRule type="cellIs" dxfId="8" priority="9" operator="lessThan">
      <formula>0</formula>
    </cfRule>
  </conditionalFormatting>
  <conditionalFormatting sqref="BP59:BP63">
    <cfRule type="cellIs" dxfId="7" priority="8" operator="lessThan">
      <formula>0</formula>
    </cfRule>
  </conditionalFormatting>
  <conditionalFormatting sqref="BP104">
    <cfRule type="cellIs" dxfId="6" priority="7" operator="lessThan">
      <formula>0</formula>
    </cfRule>
  </conditionalFormatting>
  <conditionalFormatting sqref="BP106">
    <cfRule type="cellIs" dxfId="5" priority="6" operator="lessThan">
      <formula>0</formula>
    </cfRule>
  </conditionalFormatting>
  <conditionalFormatting sqref="BP106 BP104 BP59:BP63">
    <cfRule type="cellIs" dxfId="4" priority="5" operator="lessThan">
      <formula>0</formula>
    </cfRule>
  </conditionalFormatting>
  <conditionalFormatting sqref="BP106 BP104 BP59:BP63">
    <cfRule type="cellIs" dxfId="3" priority="4" operator="lessThan">
      <formula>0</formula>
    </cfRule>
  </conditionalFormatting>
  <conditionalFormatting sqref="BP59:BP63">
    <cfRule type="cellIs" dxfId="2" priority="3" operator="lessThan">
      <formula>0</formula>
    </cfRule>
  </conditionalFormatting>
  <conditionalFormatting sqref="BP104">
    <cfRule type="cellIs" dxfId="1" priority="2" operator="lessThan">
      <formula>0</formula>
    </cfRule>
  </conditionalFormatting>
  <conditionalFormatting sqref="BP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2025-05-19T07:31:33Z</cp:lastPrinted>
  <dcterms:created xsi:type="dcterms:W3CDTF">2025-02-18T07:42:07Z</dcterms:created>
  <dcterms:modified xsi:type="dcterms:W3CDTF">2025-05-19T10:59:38Z</dcterms:modified>
</cp:coreProperties>
</file>